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Oficial de Información\"/>
    </mc:Choice>
  </mc:AlternateContent>
  <bookViews>
    <workbookView xWindow="0" yWindow="0" windowWidth="20490" windowHeight="7755" activeTab="2"/>
  </bookViews>
  <sheets>
    <sheet name="MARZO" sheetId="1" r:id="rId1"/>
    <sheet name="ABRIL" sheetId="2" r:id="rId2"/>
    <sheet name="MAYO" sheetId="3" r:id="rId3"/>
    <sheet name="JUNIO" sheetId="4" r:id="rId4"/>
    <sheet name="JULIO" sheetId="5" r:id="rId5"/>
    <sheet name="AGOSTO" sheetId="6" r:id="rId6"/>
    <sheet name="CONSOLIDADO" sheetId="8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8" l="1"/>
  <c r="H16" i="8"/>
  <c r="H15" i="8"/>
  <c r="H14" i="8"/>
  <c r="H13" i="8"/>
  <c r="H12" i="8"/>
  <c r="H11" i="8"/>
  <c r="H10" i="8"/>
  <c r="H9" i="8"/>
  <c r="H8" i="8"/>
  <c r="H7" i="8"/>
  <c r="H6" i="8"/>
  <c r="H5" i="8"/>
  <c r="H4" i="8"/>
  <c r="G17" i="8"/>
  <c r="AB15" i="6"/>
  <c r="AB3" i="6"/>
  <c r="AB14" i="6"/>
  <c r="AB13" i="6"/>
  <c r="AB12" i="6"/>
  <c r="AB11" i="6"/>
  <c r="AB10" i="6"/>
  <c r="AB9" i="6"/>
  <c r="AB8" i="6"/>
  <c r="AB7" i="6"/>
  <c r="AB6" i="6"/>
  <c r="AB5" i="6"/>
  <c r="AB4" i="6"/>
  <c r="Z15" i="6"/>
  <c r="Z14" i="6"/>
  <c r="Z13" i="6"/>
  <c r="Z12" i="6"/>
  <c r="Z11" i="6"/>
  <c r="Z10" i="6"/>
  <c r="Z9" i="6"/>
  <c r="Z8" i="6"/>
  <c r="Z7" i="6"/>
  <c r="Z6" i="6"/>
  <c r="Z5" i="6"/>
  <c r="Z4" i="6"/>
  <c r="Z3" i="6"/>
  <c r="X15" i="6"/>
  <c r="X14" i="6"/>
  <c r="X13" i="6"/>
  <c r="X12" i="6"/>
  <c r="X11" i="6"/>
  <c r="X10" i="6"/>
  <c r="X9" i="6"/>
  <c r="X8" i="6"/>
  <c r="X7" i="6"/>
  <c r="X6" i="6"/>
  <c r="X5" i="6"/>
  <c r="X4" i="6"/>
  <c r="X3" i="6"/>
  <c r="V15" i="6"/>
  <c r="V14" i="6"/>
  <c r="V13" i="6"/>
  <c r="V12" i="6"/>
  <c r="V11" i="6"/>
  <c r="V10" i="6"/>
  <c r="V9" i="6"/>
  <c r="V8" i="6"/>
  <c r="V7" i="6"/>
  <c r="V6" i="6"/>
  <c r="V5" i="6"/>
  <c r="V4" i="6"/>
  <c r="V3" i="6"/>
  <c r="F17" i="8"/>
  <c r="AB15" i="5"/>
  <c r="AB14" i="5"/>
  <c r="AB13" i="5"/>
  <c r="AB12" i="5"/>
  <c r="AB11" i="5"/>
  <c r="AB10" i="5"/>
  <c r="AB9" i="5"/>
  <c r="AB8" i="5"/>
  <c r="AB7" i="5"/>
  <c r="AB6" i="5"/>
  <c r="AB5" i="5"/>
  <c r="AB4" i="5"/>
  <c r="AB3" i="5"/>
  <c r="X15" i="5"/>
  <c r="X14" i="5"/>
  <c r="X13" i="5"/>
  <c r="X12" i="5"/>
  <c r="X11" i="5"/>
  <c r="X10" i="5"/>
  <c r="X9" i="5"/>
  <c r="X8" i="5"/>
  <c r="X7" i="5"/>
  <c r="X6" i="5"/>
  <c r="X5" i="5"/>
  <c r="X4" i="5"/>
  <c r="X3" i="5"/>
  <c r="V15" i="5"/>
  <c r="V14" i="5"/>
  <c r="V13" i="5"/>
  <c r="V12" i="5"/>
  <c r="V11" i="5"/>
  <c r="V10" i="5"/>
  <c r="V9" i="5"/>
  <c r="V8" i="5"/>
  <c r="V7" i="5"/>
  <c r="V6" i="5"/>
  <c r="V5" i="5"/>
  <c r="V4" i="5"/>
  <c r="V3" i="5"/>
  <c r="T15" i="5"/>
  <c r="T14" i="5"/>
  <c r="T13" i="5"/>
  <c r="T12" i="5"/>
  <c r="T11" i="5"/>
  <c r="T10" i="5"/>
  <c r="T9" i="5"/>
  <c r="T8" i="5"/>
  <c r="T7" i="5"/>
  <c r="T6" i="5"/>
  <c r="T5" i="5"/>
  <c r="T4" i="5"/>
  <c r="T3" i="5"/>
  <c r="P15" i="5"/>
  <c r="P14" i="5"/>
  <c r="P13" i="5"/>
  <c r="P12" i="5"/>
  <c r="P11" i="5"/>
  <c r="P10" i="5"/>
  <c r="P9" i="5"/>
  <c r="P8" i="5"/>
  <c r="P7" i="5"/>
  <c r="P6" i="5"/>
  <c r="P5" i="5"/>
  <c r="P4" i="5"/>
  <c r="P3" i="5"/>
  <c r="N15" i="5"/>
  <c r="N14" i="5"/>
  <c r="N13" i="5"/>
  <c r="N12" i="5"/>
  <c r="N11" i="5"/>
  <c r="N10" i="5"/>
  <c r="N9" i="5"/>
  <c r="N8" i="5"/>
  <c r="N7" i="5"/>
  <c r="N6" i="5"/>
  <c r="N5" i="5"/>
  <c r="N4" i="5"/>
  <c r="N3" i="5"/>
  <c r="L14" i="5"/>
  <c r="L13" i="5"/>
  <c r="L12" i="5"/>
  <c r="L11" i="5"/>
  <c r="L10" i="5"/>
  <c r="L9" i="5"/>
  <c r="L8" i="5"/>
  <c r="L7" i="5"/>
  <c r="L6" i="5"/>
  <c r="L5" i="5"/>
  <c r="L4" i="5"/>
  <c r="L3" i="5"/>
  <c r="H15" i="5"/>
  <c r="H14" i="5"/>
  <c r="H13" i="5"/>
  <c r="H12" i="5"/>
  <c r="H11" i="5"/>
  <c r="H10" i="5"/>
  <c r="H9" i="5"/>
  <c r="H8" i="5"/>
  <c r="H7" i="5"/>
  <c r="H6" i="5"/>
  <c r="H5" i="5"/>
  <c r="H4" i="5"/>
  <c r="H3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E17" i="8"/>
  <c r="AB15" i="4"/>
  <c r="AB14" i="4"/>
  <c r="AB13" i="4"/>
  <c r="AB12" i="4"/>
  <c r="AB11" i="4"/>
  <c r="AB10" i="4"/>
  <c r="AB9" i="4"/>
  <c r="AB8" i="4"/>
  <c r="AB7" i="4"/>
  <c r="AB6" i="4"/>
  <c r="AB5" i="4"/>
  <c r="AB4" i="4"/>
  <c r="AB3" i="4"/>
  <c r="Z15" i="4"/>
  <c r="Z14" i="4"/>
  <c r="Z13" i="4"/>
  <c r="Z12" i="4"/>
  <c r="Z11" i="4"/>
  <c r="Z10" i="4"/>
  <c r="Z9" i="4"/>
  <c r="Z8" i="4"/>
  <c r="Z7" i="4"/>
  <c r="Z6" i="4"/>
  <c r="Z5" i="4"/>
  <c r="Z4" i="4"/>
  <c r="Z3" i="4"/>
  <c r="X3" i="4"/>
  <c r="X15" i="4"/>
  <c r="X14" i="4"/>
  <c r="X13" i="4"/>
  <c r="X12" i="4"/>
  <c r="X11" i="4"/>
  <c r="X10" i="4"/>
  <c r="X9" i="4"/>
  <c r="X8" i="4"/>
  <c r="X7" i="4"/>
  <c r="X6" i="4"/>
  <c r="X5" i="4"/>
  <c r="X4" i="4"/>
  <c r="V15" i="4"/>
  <c r="V14" i="4"/>
  <c r="V13" i="4"/>
  <c r="V12" i="4"/>
  <c r="V11" i="4"/>
  <c r="V10" i="4"/>
  <c r="V9" i="4"/>
  <c r="V8" i="4"/>
  <c r="V7" i="4"/>
  <c r="V6" i="4"/>
  <c r="V5" i="4"/>
  <c r="V4" i="4"/>
  <c r="V3" i="4"/>
  <c r="R15" i="4"/>
  <c r="R14" i="4"/>
  <c r="R13" i="4"/>
  <c r="R12" i="4"/>
  <c r="R11" i="4"/>
  <c r="R10" i="4"/>
  <c r="R9" i="4"/>
  <c r="R8" i="4"/>
  <c r="R7" i="4"/>
  <c r="R6" i="4"/>
  <c r="R5" i="4"/>
  <c r="R4" i="4"/>
  <c r="R3" i="4"/>
  <c r="T15" i="4"/>
  <c r="P15" i="4"/>
  <c r="L15" i="4"/>
  <c r="L14" i="4"/>
  <c r="L13" i="4"/>
  <c r="L12" i="4"/>
  <c r="L11" i="4"/>
  <c r="L10" i="4"/>
  <c r="L9" i="4"/>
  <c r="L8" i="4"/>
  <c r="L7" i="4"/>
  <c r="L6" i="4"/>
  <c r="L5" i="4"/>
  <c r="L4" i="4"/>
  <c r="L3" i="4"/>
  <c r="N15" i="4"/>
  <c r="H15" i="4"/>
  <c r="H14" i="4"/>
  <c r="H13" i="4"/>
  <c r="H12" i="4"/>
  <c r="H11" i="4"/>
  <c r="H10" i="4"/>
  <c r="H9" i="4"/>
  <c r="H8" i="4"/>
  <c r="H7" i="4"/>
  <c r="H6" i="4"/>
  <c r="H5" i="4"/>
  <c r="H4" i="4"/>
  <c r="H3" i="4"/>
  <c r="J15" i="4"/>
  <c r="F15" i="4"/>
  <c r="D15" i="4"/>
  <c r="D17" i="8"/>
  <c r="AB14" i="3"/>
  <c r="AB13" i="3"/>
  <c r="AB12" i="3"/>
  <c r="AB11" i="3"/>
  <c r="AB10" i="3"/>
  <c r="AB9" i="3"/>
  <c r="AB8" i="3"/>
  <c r="AB7" i="3"/>
  <c r="AB6" i="3"/>
  <c r="AB5" i="3"/>
  <c r="AB4" i="3"/>
  <c r="AB3" i="3"/>
  <c r="AB15" i="3" s="1"/>
  <c r="Z14" i="3"/>
  <c r="Z13" i="3"/>
  <c r="Z12" i="3"/>
  <c r="Z11" i="3"/>
  <c r="Z10" i="3"/>
  <c r="Z9" i="3"/>
  <c r="Z8" i="3"/>
  <c r="Z7" i="3"/>
  <c r="Z6" i="3"/>
  <c r="Z5" i="3"/>
  <c r="Z4" i="3"/>
  <c r="Z3" i="3"/>
  <c r="Z15" i="3" s="1"/>
  <c r="X14" i="3"/>
  <c r="X13" i="3"/>
  <c r="X12" i="3"/>
  <c r="X11" i="3"/>
  <c r="X10" i="3"/>
  <c r="X9" i="3"/>
  <c r="X8" i="3"/>
  <c r="X7" i="3"/>
  <c r="X6" i="3"/>
  <c r="X5" i="3"/>
  <c r="X4" i="3"/>
  <c r="X3" i="3"/>
  <c r="X15" i="3" s="1"/>
  <c r="V14" i="3"/>
  <c r="V13" i="3"/>
  <c r="V12" i="3"/>
  <c r="V11" i="3"/>
  <c r="V10" i="3"/>
  <c r="V9" i="3"/>
  <c r="V8" i="3"/>
  <c r="V7" i="3"/>
  <c r="V6" i="3"/>
  <c r="V5" i="3"/>
  <c r="V4" i="3"/>
  <c r="V3" i="3"/>
  <c r="V15" i="3" s="1"/>
  <c r="T14" i="3"/>
  <c r="T13" i="3"/>
  <c r="T12" i="3"/>
  <c r="T11" i="3"/>
  <c r="T10" i="3"/>
  <c r="T9" i="3"/>
  <c r="T8" i="3"/>
  <c r="T7" i="3"/>
  <c r="T6" i="3"/>
  <c r="T5" i="3"/>
  <c r="T4" i="3"/>
  <c r="T3" i="3"/>
  <c r="T15" i="3" s="1"/>
  <c r="R14" i="3"/>
  <c r="R13" i="3"/>
  <c r="R12" i="3"/>
  <c r="R11" i="3"/>
  <c r="R10" i="3"/>
  <c r="R9" i="3"/>
  <c r="R8" i="3"/>
  <c r="R7" i="3"/>
  <c r="R6" i="3"/>
  <c r="R5" i="3"/>
  <c r="R4" i="3"/>
  <c r="R3" i="3"/>
  <c r="R15" i="3" s="1"/>
  <c r="P14" i="3"/>
  <c r="P13" i="3"/>
  <c r="P12" i="3"/>
  <c r="P11" i="3"/>
  <c r="P10" i="3"/>
  <c r="P9" i="3"/>
  <c r="P8" i="3"/>
  <c r="P7" i="3"/>
  <c r="P6" i="3"/>
  <c r="P5" i="3"/>
  <c r="P4" i="3"/>
  <c r="P3" i="3"/>
  <c r="P15" i="3" s="1"/>
  <c r="N14" i="3"/>
  <c r="N13" i="3"/>
  <c r="N12" i="3"/>
  <c r="N11" i="3"/>
  <c r="N10" i="3"/>
  <c r="N9" i="3"/>
  <c r="N8" i="3"/>
  <c r="N7" i="3"/>
  <c r="N6" i="3"/>
  <c r="N5" i="3"/>
  <c r="N4" i="3"/>
  <c r="N3" i="3"/>
  <c r="N15" i="3" s="1"/>
  <c r="L14" i="3"/>
  <c r="L13" i="3"/>
  <c r="L12" i="3"/>
  <c r="L11" i="3"/>
  <c r="L10" i="3"/>
  <c r="L9" i="3"/>
  <c r="L8" i="3"/>
  <c r="L7" i="3"/>
  <c r="L6" i="3"/>
  <c r="L5" i="3"/>
  <c r="L4" i="3"/>
  <c r="L3" i="3"/>
  <c r="L15" i="3" s="1"/>
  <c r="J14" i="3"/>
  <c r="J13" i="3"/>
  <c r="J12" i="3"/>
  <c r="J11" i="3"/>
  <c r="J10" i="3"/>
  <c r="J9" i="3"/>
  <c r="J8" i="3"/>
  <c r="J7" i="3"/>
  <c r="J6" i="3"/>
  <c r="J5" i="3"/>
  <c r="J4" i="3"/>
  <c r="J3" i="3"/>
  <c r="H14" i="3"/>
  <c r="H13" i="3"/>
  <c r="H12" i="3"/>
  <c r="H11" i="3"/>
  <c r="H10" i="3"/>
  <c r="H9" i="3"/>
  <c r="H8" i="3"/>
  <c r="H7" i="3"/>
  <c r="H6" i="3"/>
  <c r="H5" i="3"/>
  <c r="H4" i="3"/>
  <c r="H3" i="3"/>
  <c r="F14" i="3"/>
  <c r="F13" i="3"/>
  <c r="F12" i="3"/>
  <c r="F11" i="3"/>
  <c r="F10" i="3"/>
  <c r="F9" i="3"/>
  <c r="F8" i="3"/>
  <c r="F7" i="3"/>
  <c r="F6" i="3"/>
  <c r="F5" i="3"/>
  <c r="F4" i="3"/>
  <c r="F3" i="3"/>
  <c r="D14" i="3"/>
  <c r="D13" i="3"/>
  <c r="D12" i="3"/>
  <c r="D11" i="3"/>
  <c r="D10" i="3"/>
  <c r="D9" i="3"/>
  <c r="D8" i="3"/>
  <c r="D7" i="3"/>
  <c r="D6" i="3"/>
  <c r="D5" i="3"/>
  <c r="D4" i="3"/>
  <c r="D3" i="3"/>
  <c r="H11" i="2"/>
  <c r="L11" i="2"/>
  <c r="N11" i="2"/>
  <c r="P11" i="2"/>
  <c r="R11" i="2"/>
  <c r="T11" i="2"/>
  <c r="V11" i="2"/>
  <c r="X11" i="2"/>
  <c r="Z11" i="2"/>
  <c r="AB11" i="2"/>
  <c r="H12" i="2"/>
  <c r="L12" i="2"/>
  <c r="N12" i="2"/>
  <c r="P12" i="2"/>
  <c r="R12" i="2"/>
  <c r="T12" i="2"/>
  <c r="V12" i="2"/>
  <c r="X12" i="2"/>
  <c r="Z12" i="2"/>
  <c r="AB12" i="2"/>
  <c r="H13" i="2"/>
  <c r="L13" i="2"/>
  <c r="N13" i="2"/>
  <c r="P13" i="2"/>
  <c r="R13" i="2"/>
  <c r="T13" i="2"/>
  <c r="V13" i="2"/>
  <c r="X13" i="2"/>
  <c r="Z13" i="2"/>
  <c r="AB13" i="2"/>
  <c r="H14" i="2"/>
  <c r="L14" i="2"/>
  <c r="N14" i="2"/>
  <c r="P14" i="2"/>
  <c r="R14" i="2"/>
  <c r="T14" i="2"/>
  <c r="V14" i="2"/>
  <c r="X14" i="2"/>
  <c r="Z14" i="2"/>
  <c r="AB14" i="2"/>
  <c r="D15" i="3" l="1"/>
  <c r="J15" i="3"/>
  <c r="L15" i="5"/>
  <c r="F15" i="3"/>
  <c r="H15" i="3"/>
  <c r="C17" i="8"/>
  <c r="AB10" i="2"/>
  <c r="AB9" i="2"/>
  <c r="AB8" i="2"/>
  <c r="AB7" i="2"/>
  <c r="AB6" i="2"/>
  <c r="AB5" i="2"/>
  <c r="AB4" i="2"/>
  <c r="AB3" i="2"/>
  <c r="Z10" i="2"/>
  <c r="Z9" i="2"/>
  <c r="Z8" i="2"/>
  <c r="Z7" i="2"/>
  <c r="Z6" i="2"/>
  <c r="Z5" i="2"/>
  <c r="Z4" i="2"/>
  <c r="Z3" i="2"/>
  <c r="Z15" i="2" s="1"/>
  <c r="X3" i="2"/>
  <c r="X4" i="2"/>
  <c r="X10" i="2"/>
  <c r="X9" i="2"/>
  <c r="X8" i="2"/>
  <c r="X7" i="2"/>
  <c r="X6" i="2"/>
  <c r="X5" i="2"/>
  <c r="V10" i="2"/>
  <c r="V9" i="2"/>
  <c r="V8" i="2"/>
  <c r="V7" i="2"/>
  <c r="V6" i="2"/>
  <c r="V5" i="2"/>
  <c r="V4" i="2"/>
  <c r="V3" i="2"/>
  <c r="V15" i="2" s="1"/>
  <c r="T10" i="2"/>
  <c r="T9" i="2"/>
  <c r="T8" i="2"/>
  <c r="T7" i="2"/>
  <c r="T6" i="2"/>
  <c r="T5" i="2"/>
  <c r="T4" i="2"/>
  <c r="T3" i="2"/>
  <c r="T15" i="2" s="1"/>
  <c r="R10" i="2"/>
  <c r="R9" i="2"/>
  <c r="R8" i="2"/>
  <c r="R7" i="2"/>
  <c r="R6" i="2"/>
  <c r="R5" i="2"/>
  <c r="R4" i="2"/>
  <c r="R3" i="2"/>
  <c r="R15" i="2" s="1"/>
  <c r="P10" i="2"/>
  <c r="P9" i="2"/>
  <c r="P8" i="2"/>
  <c r="P7" i="2"/>
  <c r="P6" i="2"/>
  <c r="P5" i="2"/>
  <c r="P4" i="2"/>
  <c r="P3" i="2"/>
  <c r="P15" i="2" s="1"/>
  <c r="N10" i="2"/>
  <c r="N9" i="2"/>
  <c r="N8" i="2"/>
  <c r="N7" i="2"/>
  <c r="N6" i="2"/>
  <c r="N5" i="2"/>
  <c r="N4" i="2"/>
  <c r="N3" i="2"/>
  <c r="N15" i="2" s="1"/>
  <c r="L10" i="2"/>
  <c r="L9" i="2"/>
  <c r="L8" i="2"/>
  <c r="L7" i="2"/>
  <c r="L6" i="2"/>
  <c r="L5" i="2"/>
  <c r="L4" i="2"/>
  <c r="L3" i="2"/>
  <c r="J15" i="2"/>
  <c r="H10" i="2"/>
  <c r="H9" i="2"/>
  <c r="H8" i="2"/>
  <c r="H7" i="2"/>
  <c r="H6" i="2"/>
  <c r="H5" i="2"/>
  <c r="H4" i="2"/>
  <c r="H3" i="2"/>
  <c r="F15" i="2"/>
  <c r="D15" i="2"/>
  <c r="B17" i="8"/>
  <c r="AB14" i="1"/>
  <c r="AB13" i="1"/>
  <c r="AB12" i="1"/>
  <c r="AB11" i="1"/>
  <c r="AB10" i="1"/>
  <c r="AB9" i="1"/>
  <c r="AB8" i="1"/>
  <c r="AB7" i="1"/>
  <c r="AB6" i="1"/>
  <c r="AB5" i="1"/>
  <c r="AB4" i="1"/>
  <c r="AB3" i="1"/>
  <c r="AB15" i="1" s="1"/>
  <c r="Z14" i="1"/>
  <c r="Z13" i="1"/>
  <c r="Z12" i="1"/>
  <c r="Z11" i="1"/>
  <c r="Z10" i="1"/>
  <c r="Z9" i="1"/>
  <c r="Z8" i="1"/>
  <c r="Z7" i="1"/>
  <c r="Z6" i="1"/>
  <c r="Z5" i="1"/>
  <c r="Z4" i="1"/>
  <c r="Z3" i="1"/>
  <c r="Z15" i="1" s="1"/>
  <c r="X14" i="1"/>
  <c r="X13" i="1"/>
  <c r="X12" i="1"/>
  <c r="X11" i="1"/>
  <c r="X10" i="1"/>
  <c r="X9" i="1"/>
  <c r="X8" i="1"/>
  <c r="X7" i="1"/>
  <c r="X6" i="1"/>
  <c r="X5" i="1"/>
  <c r="X4" i="1"/>
  <c r="X3" i="1"/>
  <c r="X15" i="1" s="1"/>
  <c r="V14" i="1"/>
  <c r="V13" i="1"/>
  <c r="V12" i="1"/>
  <c r="V11" i="1"/>
  <c r="V10" i="1"/>
  <c r="V9" i="1"/>
  <c r="V8" i="1"/>
  <c r="V7" i="1"/>
  <c r="V6" i="1"/>
  <c r="V5" i="1"/>
  <c r="V4" i="1"/>
  <c r="V3" i="1"/>
  <c r="V15" i="1" s="1"/>
  <c r="T14" i="1"/>
  <c r="T13" i="1"/>
  <c r="T12" i="1"/>
  <c r="T11" i="1"/>
  <c r="T10" i="1"/>
  <c r="T9" i="1"/>
  <c r="T8" i="1"/>
  <c r="T7" i="1"/>
  <c r="T6" i="1"/>
  <c r="T5" i="1"/>
  <c r="T4" i="1"/>
  <c r="T3" i="1"/>
  <c r="T15" i="1" s="1"/>
  <c r="R14" i="1"/>
  <c r="R13" i="1"/>
  <c r="R12" i="1"/>
  <c r="R11" i="1"/>
  <c r="R10" i="1"/>
  <c r="R9" i="1"/>
  <c r="R8" i="1"/>
  <c r="R7" i="1"/>
  <c r="R6" i="1"/>
  <c r="R5" i="1"/>
  <c r="R4" i="1"/>
  <c r="R3" i="1"/>
  <c r="R15" i="1" s="1"/>
  <c r="P14" i="1"/>
  <c r="P13" i="1"/>
  <c r="P12" i="1"/>
  <c r="P11" i="1"/>
  <c r="P10" i="1"/>
  <c r="P9" i="1"/>
  <c r="P8" i="1"/>
  <c r="P7" i="1"/>
  <c r="P6" i="1"/>
  <c r="P5" i="1"/>
  <c r="P4" i="1"/>
  <c r="P3" i="1"/>
  <c r="P15" i="1" s="1"/>
  <c r="N14" i="1"/>
  <c r="N13" i="1"/>
  <c r="N12" i="1"/>
  <c r="N11" i="1"/>
  <c r="N10" i="1"/>
  <c r="N9" i="1"/>
  <c r="N8" i="1"/>
  <c r="N7" i="1"/>
  <c r="N6" i="1"/>
  <c r="N5" i="1"/>
  <c r="N4" i="1"/>
  <c r="N3" i="1"/>
  <c r="N15" i="1" s="1"/>
  <c r="L3" i="1"/>
  <c r="L15" i="1" s="1"/>
  <c r="L14" i="1"/>
  <c r="L13" i="1"/>
  <c r="L12" i="1"/>
  <c r="L11" i="1"/>
  <c r="L10" i="1"/>
  <c r="L9" i="1"/>
  <c r="L8" i="1"/>
  <c r="L7" i="1"/>
  <c r="L6" i="1"/>
  <c r="L5" i="1"/>
  <c r="L4" i="1"/>
  <c r="J14" i="1"/>
  <c r="J13" i="1"/>
  <c r="J12" i="1"/>
  <c r="J11" i="1"/>
  <c r="J10" i="1"/>
  <c r="J9" i="1"/>
  <c r="J8" i="1"/>
  <c r="J7" i="1"/>
  <c r="J6" i="1"/>
  <c r="J5" i="1"/>
  <c r="J4" i="1"/>
  <c r="J3" i="1"/>
  <c r="J15" i="1" s="1"/>
  <c r="H14" i="1"/>
  <c r="H13" i="1"/>
  <c r="H12" i="1"/>
  <c r="H11" i="1"/>
  <c r="H10" i="1"/>
  <c r="H9" i="1"/>
  <c r="H8" i="1"/>
  <c r="H7" i="1"/>
  <c r="H6" i="1"/>
  <c r="H5" i="1"/>
  <c r="H4" i="1"/>
  <c r="H3" i="1"/>
  <c r="H15" i="1" s="1"/>
  <c r="F14" i="1"/>
  <c r="F13" i="1"/>
  <c r="F12" i="1"/>
  <c r="F11" i="1"/>
  <c r="F10" i="1"/>
  <c r="F9" i="1"/>
  <c r="F8" i="1"/>
  <c r="F7" i="1"/>
  <c r="F6" i="1"/>
  <c r="F5" i="1"/>
  <c r="F4" i="1"/>
  <c r="F3" i="1"/>
  <c r="F15" i="1" s="1"/>
  <c r="D3" i="1"/>
  <c r="D14" i="1"/>
  <c r="D13" i="1"/>
  <c r="D12" i="1"/>
  <c r="D11" i="1"/>
  <c r="D10" i="1"/>
  <c r="D9" i="1"/>
  <c r="D8" i="1"/>
  <c r="D7" i="1"/>
  <c r="D6" i="1"/>
  <c r="D5" i="1"/>
  <c r="D4" i="1"/>
  <c r="D15" i="1" s="1"/>
  <c r="X15" i="2" l="1"/>
  <c r="H15" i="2"/>
  <c r="AB15" i="2"/>
  <c r="L15" i="2"/>
</calcChain>
</file>

<file path=xl/sharedStrings.xml><?xml version="1.0" encoding="utf-8"?>
<sst xmlns="http://schemas.openxmlformats.org/spreadsheetml/2006/main" count="275" uniqueCount="42">
  <si>
    <t>MARZO</t>
  </si>
  <si>
    <t>LENTES DE PROTECCIÓN</t>
  </si>
  <si>
    <t>BOLSA DE COLOR ROJO</t>
  </si>
  <si>
    <t>GABACHON ESTERIL</t>
  </si>
  <si>
    <t>ZAPATERAS QUIRURGICAS</t>
  </si>
  <si>
    <t>JABON LIQUIDO</t>
  </si>
  <si>
    <t>ALCOHOL LIQUIDO</t>
  </si>
  <si>
    <t>LEJIA</t>
  </si>
  <si>
    <t>AMONIO CUATERNARIO</t>
  </si>
  <si>
    <t>ALCOHO GEL 70%</t>
  </si>
  <si>
    <t>GORROS QUIRURGICOS</t>
  </si>
  <si>
    <t>MASCARILLAS QUIRURGICAS</t>
  </si>
  <si>
    <t>GUANTES LATEX</t>
  </si>
  <si>
    <t>LA UNION</t>
  </si>
  <si>
    <t>MORAZÁN</t>
  </si>
  <si>
    <t>USULUTÁN</t>
  </si>
  <si>
    <t>SAN MIGUEL</t>
  </si>
  <si>
    <t>SAN VICENTE</t>
  </si>
  <si>
    <t>CUSCATLÁN</t>
  </si>
  <si>
    <t>CABAÑAS</t>
  </si>
  <si>
    <t>LA PAZ</t>
  </si>
  <si>
    <t xml:space="preserve">LA LIBERTAD </t>
  </si>
  <si>
    <t>CHALATENANGO</t>
  </si>
  <si>
    <t>SANTA ANA</t>
  </si>
  <si>
    <t>SONSONATE</t>
  </si>
  <si>
    <t>AHUACHAPÁN</t>
  </si>
  <si>
    <t>ABRIL</t>
  </si>
  <si>
    <t>MAYO</t>
  </si>
  <si>
    <t>JUNIO</t>
  </si>
  <si>
    <t>JULIO</t>
  </si>
  <si>
    <t>AGOSTO</t>
  </si>
  <si>
    <t xml:space="preserve">Precio unitario </t>
  </si>
  <si>
    <t xml:space="preserve">JUNIO </t>
  </si>
  <si>
    <t>COSTO DEL MES /SEDES</t>
  </si>
  <si>
    <t>LA LIBERTAD</t>
  </si>
  <si>
    <t xml:space="preserve">SANTA ANA </t>
  </si>
  <si>
    <t>TOTAL POR SEDE</t>
  </si>
  <si>
    <t>TOTAL POR MES</t>
  </si>
  <si>
    <t>TOTAL POR MES POR SEDE</t>
  </si>
  <si>
    <t>TOTAL INSUMO</t>
  </si>
  <si>
    <t>CANTIDADES POR UNIDAD</t>
  </si>
  <si>
    <t>CONSOLIDADO DE GASTOS DE MATERIAL Y EQUIPO DE BIOSEGURIDAD DE PROTECCIÓN ENTREGADO A LAS SEDES DEPARTAMENTALES DEL CONNA INCLUYENDO DETALLE Y PERIODICIDAD DE LOS MISMOS EN EL PERIODO COMPRENDIDO ENTRE MARZO Y AGOSTO DE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</si>
</sst>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rgb="FF00206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206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66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3" borderId="1" xfId="0" applyFont="1" applyFill="1" applyBorder="1"/>
    <xf numFmtId="0" fontId="0" fillId="0" borderId="0" xfId="0" applyFill="1" applyBorder="1"/>
    <xf numFmtId="8" fontId="0" fillId="0" borderId="0" xfId="0" applyNumberFormat="1"/>
    <xf numFmtId="0" fontId="0" fillId="0" borderId="1" xfId="0" applyBorder="1" applyAlignment="1">
      <alignment horizontal="center" vertical="center"/>
    </xf>
    <xf numFmtId="0" fontId="1" fillId="0" borderId="0" xfId="0" applyFont="1" applyFill="1" applyBorder="1"/>
    <xf numFmtId="0" fontId="0" fillId="5" borderId="1" xfId="0" applyFill="1" applyBorder="1"/>
    <xf numFmtId="0" fontId="2" fillId="0" borderId="1" xfId="0" applyFont="1" applyFill="1" applyBorder="1"/>
    <xf numFmtId="8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/>
    <xf numFmtId="8" fontId="0" fillId="4" borderId="1" xfId="0" applyNumberForma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8" fontId="0" fillId="4" borderId="1" xfId="0" applyNumberFormat="1" applyFill="1" applyBorder="1" applyAlignment="1">
      <alignment vertical="center"/>
    </xf>
    <xf numFmtId="8" fontId="0" fillId="5" borderId="1" xfId="0" applyNumberFormat="1" applyFill="1" applyBorder="1"/>
    <xf numFmtId="8" fontId="3" fillId="6" borderId="1" xfId="0" applyNumberFormat="1" applyFont="1" applyFill="1" applyBorder="1"/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3" borderId="1" xfId="0" applyFont="1" applyFill="1" applyBorder="1"/>
    <xf numFmtId="8" fontId="7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8" fontId="4" fillId="0" borderId="1" xfId="0" applyNumberFormat="1" applyFont="1" applyBorder="1"/>
    <xf numFmtId="0" fontId="7" fillId="3" borderId="1" xfId="0" applyFont="1" applyFill="1" applyBorder="1" applyAlignment="1">
      <alignment horizontal="center" vertical="center"/>
    </xf>
    <xf numFmtId="8" fontId="4" fillId="6" borderId="1" xfId="0" applyNumberFormat="1" applyFont="1" applyFill="1" applyBorder="1"/>
    <xf numFmtId="0" fontId="6" fillId="2" borderId="1" xfId="0" applyFont="1" applyFill="1" applyBorder="1" applyAlignment="1">
      <alignment wrapText="1"/>
    </xf>
    <xf numFmtId="0" fontId="6" fillId="4" borderId="1" xfId="0" applyFont="1" applyFill="1" applyBorder="1" applyAlignment="1">
      <alignment wrapText="1"/>
    </xf>
    <xf numFmtId="0" fontId="4" fillId="0" borderId="0" xfId="0" applyFont="1" applyAlignment="1"/>
    <xf numFmtId="0" fontId="7" fillId="3" borderId="1" xfId="0" applyFont="1" applyFill="1" applyBorder="1" applyAlignment="1"/>
    <xf numFmtId="0" fontId="4" fillId="0" borderId="1" xfId="0" applyFont="1" applyBorder="1" applyAlignment="1"/>
    <xf numFmtId="8" fontId="4" fillId="0" borderId="1" xfId="0" applyNumberFormat="1" applyFont="1" applyBorder="1" applyAlignment="1"/>
    <xf numFmtId="8" fontId="4" fillId="6" borderId="1" xfId="0" applyNumberFormat="1" applyFont="1" applyFill="1" applyBorder="1" applyAlignment="1"/>
    <xf numFmtId="0" fontId="0" fillId="0" borderId="0" xfId="0" applyAlignment="1">
      <alignment wrapText="1"/>
    </xf>
    <xf numFmtId="0" fontId="5" fillId="0" borderId="1" xfId="0" applyFont="1" applyBorder="1" applyAlignment="1">
      <alignment vertical="center"/>
    </xf>
    <xf numFmtId="8" fontId="7" fillId="0" borderId="1" xfId="0" applyNumberFormat="1" applyFont="1" applyFill="1" applyBorder="1" applyAlignment="1">
      <alignment horizontal="center" vertical="center"/>
    </xf>
    <xf numFmtId="8" fontId="7" fillId="6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10" fillId="3" borderId="1" xfId="0" applyFont="1" applyFill="1" applyBorder="1"/>
    <xf numFmtId="8" fontId="10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8" fontId="8" fillId="0" borderId="1" xfId="0" applyNumberFormat="1" applyFont="1" applyBorder="1" applyAlignment="1">
      <alignment horizontal="center" vertical="center"/>
    </xf>
    <xf numFmtId="8" fontId="8" fillId="0" borderId="1" xfId="0" applyNumberFormat="1" applyFont="1" applyBorder="1"/>
    <xf numFmtId="0" fontId="10" fillId="3" borderId="1" xfId="0" applyFont="1" applyFill="1" applyBorder="1" applyAlignment="1">
      <alignment horizontal="center" vertical="center"/>
    </xf>
    <xf numFmtId="0" fontId="8" fillId="0" borderId="1" xfId="0" applyFont="1" applyBorder="1"/>
    <xf numFmtId="8" fontId="8" fillId="6" borderId="1" xfId="0" applyNumberFormat="1" applyFont="1" applyFill="1" applyBorder="1"/>
    <xf numFmtId="0" fontId="8" fillId="0" borderId="1" xfId="0" applyFont="1" applyFill="1" applyBorder="1"/>
    <xf numFmtId="0" fontId="9" fillId="2" borderId="1" xfId="0" applyFont="1" applyFill="1" applyBorder="1" applyAlignment="1">
      <alignment wrapText="1"/>
    </xf>
    <xf numFmtId="0" fontId="9" fillId="4" borderId="1" xfId="0" applyFont="1" applyFill="1" applyBorder="1" applyAlignment="1">
      <alignment wrapText="1"/>
    </xf>
    <xf numFmtId="0" fontId="8" fillId="0" borderId="0" xfId="0" applyFont="1" applyAlignment="1"/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0" fillId="3" borderId="1" xfId="0" applyFont="1" applyFill="1" applyBorder="1" applyAlignment="1"/>
    <xf numFmtId="0" fontId="8" fillId="0" borderId="1" xfId="0" applyFont="1" applyBorder="1" applyAlignment="1"/>
    <xf numFmtId="8" fontId="8" fillId="0" borderId="1" xfId="0" applyNumberFormat="1" applyFont="1" applyBorder="1" applyAlignment="1"/>
    <xf numFmtId="8" fontId="8" fillId="6" borderId="1" xfId="0" applyNumberFormat="1" applyFont="1" applyFill="1" applyBorder="1" applyAlignment="1"/>
    <xf numFmtId="0" fontId="8" fillId="6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U17" sqref="U17"/>
    </sheetView>
  </sheetViews>
  <sheetFormatPr baseColWidth="10" defaultRowHeight="15" x14ac:dyDescent="0.25"/>
  <cols>
    <col min="1" max="1" width="26" bestFit="1" customWidth="1"/>
    <col min="2" max="2" width="16" bestFit="1" customWidth="1"/>
    <col min="3" max="3" width="9.7109375" bestFit="1" customWidth="1"/>
    <col min="4" max="4" width="14.42578125" bestFit="1" customWidth="1"/>
    <col min="5" max="5" width="10.28515625" bestFit="1" customWidth="1"/>
    <col min="6" max="6" width="14.42578125" bestFit="1" customWidth="1"/>
    <col min="7" max="7" width="10.42578125" bestFit="1" customWidth="1"/>
    <col min="8" max="8" width="14.42578125" bestFit="1" customWidth="1"/>
    <col min="9" max="9" width="11.85546875" bestFit="1" customWidth="1"/>
    <col min="10" max="10" width="14.42578125" bestFit="1" customWidth="1"/>
    <col min="11" max="11" width="12.5703125" bestFit="1" customWidth="1"/>
    <col min="12" max="12" width="14.42578125" bestFit="1" customWidth="1"/>
    <col min="14" max="14" width="14.42578125" bestFit="1" customWidth="1"/>
    <col min="15" max="15" width="9.5703125" bestFit="1" customWidth="1"/>
    <col min="16" max="16" width="14.42578125" bestFit="1" customWidth="1"/>
    <col min="17" max="17" width="7" bestFit="1" customWidth="1"/>
    <col min="18" max="18" width="14.42578125" bestFit="1" customWidth="1"/>
    <col min="19" max="19" width="12.28515625" bestFit="1" customWidth="1"/>
    <col min="20" max="20" width="14.42578125" bestFit="1" customWidth="1"/>
    <col min="21" max="21" width="15.7109375" bestFit="1" customWidth="1"/>
    <col min="22" max="22" width="14.42578125" bestFit="1" customWidth="1"/>
    <col min="24" max="24" width="14.42578125" bestFit="1" customWidth="1"/>
    <col min="25" max="25" width="12" bestFit="1" customWidth="1"/>
    <col min="26" max="26" width="14.42578125" bestFit="1" customWidth="1"/>
    <col min="27" max="27" width="13.7109375" bestFit="1" customWidth="1"/>
    <col min="28" max="28" width="14.42578125" bestFit="1" customWidth="1"/>
  </cols>
  <sheetData>
    <row r="1" spans="1:28" ht="15.75" x14ac:dyDescent="0.25">
      <c r="A1" s="37"/>
      <c r="B1" s="37"/>
      <c r="C1" s="57" t="s">
        <v>40</v>
      </c>
      <c r="D1" s="58"/>
      <c r="E1" s="58"/>
      <c r="F1" s="58"/>
      <c r="G1" s="58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</row>
    <row r="2" spans="1:28" s="33" customFormat="1" ht="31.5" x14ac:dyDescent="0.25">
      <c r="A2" s="11" t="s">
        <v>0</v>
      </c>
      <c r="B2" s="11" t="s">
        <v>31</v>
      </c>
      <c r="C2" s="47" t="s">
        <v>13</v>
      </c>
      <c r="D2" s="48" t="s">
        <v>39</v>
      </c>
      <c r="E2" s="47" t="s">
        <v>14</v>
      </c>
      <c r="F2" s="48" t="s">
        <v>39</v>
      </c>
      <c r="G2" s="47" t="s">
        <v>15</v>
      </c>
      <c r="H2" s="48" t="s">
        <v>39</v>
      </c>
      <c r="I2" s="47" t="s">
        <v>16</v>
      </c>
      <c r="J2" s="48" t="s">
        <v>39</v>
      </c>
      <c r="K2" s="47" t="s">
        <v>17</v>
      </c>
      <c r="L2" s="48" t="s">
        <v>39</v>
      </c>
      <c r="M2" s="47" t="s">
        <v>18</v>
      </c>
      <c r="N2" s="48" t="s">
        <v>39</v>
      </c>
      <c r="O2" s="47" t="s">
        <v>19</v>
      </c>
      <c r="P2" s="48" t="s">
        <v>39</v>
      </c>
      <c r="Q2" s="47" t="s">
        <v>20</v>
      </c>
      <c r="R2" s="48" t="s">
        <v>39</v>
      </c>
      <c r="S2" s="47" t="s">
        <v>21</v>
      </c>
      <c r="T2" s="48" t="s">
        <v>39</v>
      </c>
      <c r="U2" s="47" t="s">
        <v>22</v>
      </c>
      <c r="V2" s="48" t="s">
        <v>39</v>
      </c>
      <c r="W2" s="47" t="s">
        <v>23</v>
      </c>
      <c r="X2" s="48" t="s">
        <v>39</v>
      </c>
      <c r="Y2" s="47" t="s">
        <v>24</v>
      </c>
      <c r="Z2" s="48" t="s">
        <v>39</v>
      </c>
      <c r="AA2" s="47" t="s">
        <v>25</v>
      </c>
      <c r="AB2" s="48" t="s">
        <v>39</v>
      </c>
    </row>
    <row r="3" spans="1:28" ht="15.75" x14ac:dyDescent="0.25">
      <c r="A3" s="38" t="s">
        <v>10</v>
      </c>
      <c r="B3" s="39">
        <v>7.0000000000000007E-2</v>
      </c>
      <c r="C3" s="40">
        <v>9</v>
      </c>
      <c r="D3" s="41">
        <f>B3*C3</f>
        <v>0.63000000000000012</v>
      </c>
      <c r="E3" s="40">
        <v>5</v>
      </c>
      <c r="F3" s="41">
        <f>B3*E3</f>
        <v>0.35000000000000003</v>
      </c>
      <c r="G3" s="40">
        <v>7</v>
      </c>
      <c r="H3" s="41">
        <f>B3*G3</f>
        <v>0.49000000000000005</v>
      </c>
      <c r="I3" s="40">
        <v>7</v>
      </c>
      <c r="J3" s="41">
        <f>B3*I3</f>
        <v>0.49000000000000005</v>
      </c>
      <c r="K3" s="40">
        <v>11</v>
      </c>
      <c r="L3" s="41">
        <f>B3*K3</f>
        <v>0.77</v>
      </c>
      <c r="M3" s="40">
        <v>6</v>
      </c>
      <c r="N3" s="41">
        <f>B3*M3</f>
        <v>0.42000000000000004</v>
      </c>
      <c r="O3" s="40">
        <v>10</v>
      </c>
      <c r="P3" s="41">
        <f>B3*O3</f>
        <v>0.70000000000000007</v>
      </c>
      <c r="Q3" s="40">
        <v>6</v>
      </c>
      <c r="R3" s="41">
        <f>B3*Q3</f>
        <v>0.42000000000000004</v>
      </c>
      <c r="S3" s="40">
        <v>8</v>
      </c>
      <c r="T3" s="41">
        <f>B3*S3</f>
        <v>0.56000000000000005</v>
      </c>
      <c r="U3" s="40">
        <v>10</v>
      </c>
      <c r="V3" s="41">
        <f>B3*U3</f>
        <v>0.70000000000000007</v>
      </c>
      <c r="W3" s="40">
        <v>10</v>
      </c>
      <c r="X3" s="41">
        <f>B3*W3</f>
        <v>0.70000000000000007</v>
      </c>
      <c r="Y3" s="40">
        <v>10</v>
      </c>
      <c r="Z3" s="41">
        <f>B3*Y3</f>
        <v>0.70000000000000007</v>
      </c>
      <c r="AA3" s="40">
        <v>7</v>
      </c>
      <c r="AB3" s="42">
        <f>B3*AA3</f>
        <v>0.49000000000000005</v>
      </c>
    </row>
    <row r="4" spans="1:28" ht="15.75" x14ac:dyDescent="0.25">
      <c r="A4" s="38" t="s">
        <v>11</v>
      </c>
      <c r="B4" s="39">
        <v>0.09</v>
      </c>
      <c r="C4" s="40">
        <v>9</v>
      </c>
      <c r="D4" s="41">
        <f t="shared" ref="D4:D14" si="0">B4*C4</f>
        <v>0.80999999999999994</v>
      </c>
      <c r="E4" s="40">
        <v>5</v>
      </c>
      <c r="F4" s="41">
        <f t="shared" ref="F4:F14" si="1">B4*E4</f>
        <v>0.44999999999999996</v>
      </c>
      <c r="G4" s="40">
        <v>7</v>
      </c>
      <c r="H4" s="41">
        <f t="shared" ref="H4:H14" si="2">B4*G4</f>
        <v>0.63</v>
      </c>
      <c r="I4" s="40">
        <v>7</v>
      </c>
      <c r="J4" s="41">
        <f t="shared" ref="J4:J14" si="3">B4*I4</f>
        <v>0.63</v>
      </c>
      <c r="K4" s="40">
        <v>11</v>
      </c>
      <c r="L4" s="41">
        <f t="shared" ref="L4:L14" si="4">B4*K4</f>
        <v>0.99</v>
      </c>
      <c r="M4" s="40">
        <v>6</v>
      </c>
      <c r="N4" s="41">
        <f t="shared" ref="N4:N14" si="5">B4*M4</f>
        <v>0.54</v>
      </c>
      <c r="O4" s="40">
        <v>10</v>
      </c>
      <c r="P4" s="41">
        <f t="shared" ref="P4:P14" si="6">B4*O4</f>
        <v>0.89999999999999991</v>
      </c>
      <c r="Q4" s="40">
        <v>6</v>
      </c>
      <c r="R4" s="41">
        <f t="shared" ref="R4:R14" si="7">B4*Q4</f>
        <v>0.54</v>
      </c>
      <c r="S4" s="40">
        <v>8</v>
      </c>
      <c r="T4" s="41">
        <f t="shared" ref="T4:T14" si="8">B4*S4</f>
        <v>0.72</v>
      </c>
      <c r="U4" s="40">
        <v>10</v>
      </c>
      <c r="V4" s="41">
        <f t="shared" ref="V4:V14" si="9">B4*U4</f>
        <v>0.89999999999999991</v>
      </c>
      <c r="W4" s="40">
        <v>10</v>
      </c>
      <c r="X4" s="41">
        <f t="shared" ref="X4:X14" si="10">B4*W4</f>
        <v>0.89999999999999991</v>
      </c>
      <c r="Y4" s="40">
        <v>10</v>
      </c>
      <c r="Z4" s="41">
        <f t="shared" ref="Z4:Z14" si="11">B4*Y4</f>
        <v>0.89999999999999991</v>
      </c>
      <c r="AA4" s="40">
        <v>7</v>
      </c>
      <c r="AB4" s="42">
        <f t="shared" ref="AB4:AB14" si="12">B4*AA4</f>
        <v>0.63</v>
      </c>
    </row>
    <row r="5" spans="1:28" ht="15.75" x14ac:dyDescent="0.25">
      <c r="A5" s="38" t="s">
        <v>12</v>
      </c>
      <c r="B5" s="39">
        <v>8.5000000000000006E-2</v>
      </c>
      <c r="C5" s="40">
        <v>36</v>
      </c>
      <c r="D5" s="41">
        <f t="shared" si="0"/>
        <v>3.06</v>
      </c>
      <c r="E5" s="40">
        <v>20</v>
      </c>
      <c r="F5" s="41">
        <f t="shared" si="1"/>
        <v>1.7000000000000002</v>
      </c>
      <c r="G5" s="40">
        <v>28</v>
      </c>
      <c r="H5" s="41">
        <f t="shared" si="2"/>
        <v>2.3800000000000003</v>
      </c>
      <c r="I5" s="40">
        <v>28</v>
      </c>
      <c r="J5" s="41">
        <f t="shared" si="3"/>
        <v>2.3800000000000003</v>
      </c>
      <c r="K5" s="40">
        <v>44</v>
      </c>
      <c r="L5" s="41">
        <f t="shared" si="4"/>
        <v>3.74</v>
      </c>
      <c r="M5" s="40">
        <v>24</v>
      </c>
      <c r="N5" s="41">
        <f t="shared" si="5"/>
        <v>2.04</v>
      </c>
      <c r="O5" s="40">
        <v>10</v>
      </c>
      <c r="P5" s="41">
        <f t="shared" si="6"/>
        <v>0.85000000000000009</v>
      </c>
      <c r="Q5" s="40">
        <v>24</v>
      </c>
      <c r="R5" s="41">
        <f t="shared" si="7"/>
        <v>2.04</v>
      </c>
      <c r="S5" s="40">
        <v>32</v>
      </c>
      <c r="T5" s="41">
        <f t="shared" si="8"/>
        <v>2.72</v>
      </c>
      <c r="U5" s="40">
        <v>10</v>
      </c>
      <c r="V5" s="41">
        <f t="shared" si="9"/>
        <v>0.85000000000000009</v>
      </c>
      <c r="W5" s="40">
        <v>10</v>
      </c>
      <c r="X5" s="41">
        <f t="shared" si="10"/>
        <v>0.85000000000000009</v>
      </c>
      <c r="Y5" s="40">
        <v>40</v>
      </c>
      <c r="Z5" s="41">
        <f t="shared" si="11"/>
        <v>3.4000000000000004</v>
      </c>
      <c r="AA5" s="40">
        <v>28</v>
      </c>
      <c r="AB5" s="42">
        <f t="shared" si="12"/>
        <v>2.3800000000000003</v>
      </c>
    </row>
    <row r="6" spans="1:28" ht="15.75" x14ac:dyDescent="0.25">
      <c r="A6" s="38" t="s">
        <v>1</v>
      </c>
      <c r="B6" s="39">
        <v>2</v>
      </c>
      <c r="C6" s="40">
        <v>2</v>
      </c>
      <c r="D6" s="41">
        <f t="shared" si="0"/>
        <v>4</v>
      </c>
      <c r="E6" s="40">
        <v>2</v>
      </c>
      <c r="F6" s="41">
        <f t="shared" si="1"/>
        <v>4</v>
      </c>
      <c r="G6" s="40">
        <v>2</v>
      </c>
      <c r="H6" s="41">
        <f t="shared" si="2"/>
        <v>4</v>
      </c>
      <c r="I6" s="40">
        <v>2</v>
      </c>
      <c r="J6" s="41">
        <f t="shared" si="3"/>
        <v>4</v>
      </c>
      <c r="K6" s="40">
        <v>2</v>
      </c>
      <c r="L6" s="41">
        <f t="shared" si="4"/>
        <v>4</v>
      </c>
      <c r="M6" s="40">
        <v>2</v>
      </c>
      <c r="N6" s="41">
        <f t="shared" si="5"/>
        <v>4</v>
      </c>
      <c r="O6" s="40">
        <v>2</v>
      </c>
      <c r="P6" s="41">
        <f t="shared" si="6"/>
        <v>4</v>
      </c>
      <c r="Q6" s="40">
        <v>2</v>
      </c>
      <c r="R6" s="41">
        <f t="shared" si="7"/>
        <v>4</v>
      </c>
      <c r="S6" s="40">
        <v>2</v>
      </c>
      <c r="T6" s="41">
        <f t="shared" si="8"/>
        <v>4</v>
      </c>
      <c r="U6" s="40">
        <v>2</v>
      </c>
      <c r="V6" s="41">
        <f t="shared" si="9"/>
        <v>4</v>
      </c>
      <c r="W6" s="40">
        <v>2</v>
      </c>
      <c r="X6" s="41">
        <f t="shared" si="10"/>
        <v>4</v>
      </c>
      <c r="Y6" s="40">
        <v>2</v>
      </c>
      <c r="Z6" s="41">
        <f t="shared" si="11"/>
        <v>4</v>
      </c>
      <c r="AA6" s="40">
        <v>2</v>
      </c>
      <c r="AB6" s="42">
        <f t="shared" si="12"/>
        <v>4</v>
      </c>
    </row>
    <row r="7" spans="1:28" ht="15.75" x14ac:dyDescent="0.25">
      <c r="A7" s="38" t="s">
        <v>2</v>
      </c>
      <c r="B7" s="39">
        <v>0.12</v>
      </c>
      <c r="C7" s="40">
        <v>9</v>
      </c>
      <c r="D7" s="41">
        <f t="shared" si="0"/>
        <v>1.08</v>
      </c>
      <c r="E7" s="40">
        <v>5</v>
      </c>
      <c r="F7" s="41">
        <f t="shared" si="1"/>
        <v>0.6</v>
      </c>
      <c r="G7" s="40">
        <v>7</v>
      </c>
      <c r="H7" s="41">
        <f t="shared" si="2"/>
        <v>0.84</v>
      </c>
      <c r="I7" s="40">
        <v>7</v>
      </c>
      <c r="J7" s="41">
        <f t="shared" si="3"/>
        <v>0.84</v>
      </c>
      <c r="K7" s="40">
        <v>11</v>
      </c>
      <c r="L7" s="41">
        <f t="shared" si="4"/>
        <v>1.3199999999999998</v>
      </c>
      <c r="M7" s="40">
        <v>6</v>
      </c>
      <c r="N7" s="41">
        <f t="shared" si="5"/>
        <v>0.72</v>
      </c>
      <c r="O7" s="40">
        <v>10</v>
      </c>
      <c r="P7" s="41">
        <f t="shared" si="6"/>
        <v>1.2</v>
      </c>
      <c r="Q7" s="40">
        <v>6</v>
      </c>
      <c r="R7" s="41">
        <f t="shared" si="7"/>
        <v>0.72</v>
      </c>
      <c r="S7" s="40">
        <v>8</v>
      </c>
      <c r="T7" s="41">
        <f t="shared" si="8"/>
        <v>0.96</v>
      </c>
      <c r="U7" s="40">
        <v>10</v>
      </c>
      <c r="V7" s="41">
        <f t="shared" si="9"/>
        <v>1.2</v>
      </c>
      <c r="W7" s="40">
        <v>10</v>
      </c>
      <c r="X7" s="41">
        <f t="shared" si="10"/>
        <v>1.2</v>
      </c>
      <c r="Y7" s="40">
        <v>10</v>
      </c>
      <c r="Z7" s="41">
        <f t="shared" si="11"/>
        <v>1.2</v>
      </c>
      <c r="AA7" s="40">
        <v>7</v>
      </c>
      <c r="AB7" s="42">
        <f t="shared" si="12"/>
        <v>0.84</v>
      </c>
    </row>
    <row r="8" spans="1:28" ht="15.75" x14ac:dyDescent="0.25">
      <c r="A8" s="38" t="s">
        <v>3</v>
      </c>
      <c r="B8" s="43">
        <v>0</v>
      </c>
      <c r="C8" s="40">
        <v>0</v>
      </c>
      <c r="D8" s="41">
        <f t="shared" si="0"/>
        <v>0</v>
      </c>
      <c r="E8" s="40">
        <v>0</v>
      </c>
      <c r="F8" s="41">
        <f t="shared" si="1"/>
        <v>0</v>
      </c>
      <c r="G8" s="40">
        <v>0</v>
      </c>
      <c r="H8" s="41">
        <f t="shared" si="2"/>
        <v>0</v>
      </c>
      <c r="I8" s="40">
        <v>0</v>
      </c>
      <c r="J8" s="41">
        <f t="shared" si="3"/>
        <v>0</v>
      </c>
      <c r="K8" s="40">
        <v>0</v>
      </c>
      <c r="L8" s="41">
        <f t="shared" si="4"/>
        <v>0</v>
      </c>
      <c r="M8" s="40">
        <v>0</v>
      </c>
      <c r="N8" s="41">
        <f t="shared" si="5"/>
        <v>0</v>
      </c>
      <c r="O8" s="40">
        <v>0</v>
      </c>
      <c r="P8" s="41">
        <f t="shared" si="6"/>
        <v>0</v>
      </c>
      <c r="Q8" s="40">
        <v>0</v>
      </c>
      <c r="R8" s="41">
        <f t="shared" si="7"/>
        <v>0</v>
      </c>
      <c r="S8" s="40">
        <v>0</v>
      </c>
      <c r="T8" s="41">
        <f t="shared" si="8"/>
        <v>0</v>
      </c>
      <c r="U8" s="40">
        <v>0</v>
      </c>
      <c r="V8" s="41">
        <f t="shared" si="9"/>
        <v>0</v>
      </c>
      <c r="W8" s="40">
        <v>0</v>
      </c>
      <c r="X8" s="41">
        <f t="shared" si="10"/>
        <v>0</v>
      </c>
      <c r="Y8" s="40">
        <v>0</v>
      </c>
      <c r="Z8" s="41">
        <f t="shared" si="11"/>
        <v>0</v>
      </c>
      <c r="AA8" s="40">
        <v>0</v>
      </c>
      <c r="AB8" s="42">
        <f t="shared" si="12"/>
        <v>0</v>
      </c>
    </row>
    <row r="9" spans="1:28" ht="15.75" x14ac:dyDescent="0.25">
      <c r="A9" s="38" t="s">
        <v>4</v>
      </c>
      <c r="B9" s="43">
        <v>0</v>
      </c>
      <c r="C9" s="40">
        <v>0</v>
      </c>
      <c r="D9" s="41">
        <f t="shared" si="0"/>
        <v>0</v>
      </c>
      <c r="E9" s="40">
        <v>0</v>
      </c>
      <c r="F9" s="41">
        <f t="shared" si="1"/>
        <v>0</v>
      </c>
      <c r="G9" s="40">
        <v>0</v>
      </c>
      <c r="H9" s="41">
        <f t="shared" si="2"/>
        <v>0</v>
      </c>
      <c r="I9" s="40">
        <v>0</v>
      </c>
      <c r="J9" s="41">
        <f t="shared" si="3"/>
        <v>0</v>
      </c>
      <c r="K9" s="40">
        <v>0</v>
      </c>
      <c r="L9" s="41">
        <f t="shared" si="4"/>
        <v>0</v>
      </c>
      <c r="M9" s="40">
        <v>0</v>
      </c>
      <c r="N9" s="41">
        <f t="shared" si="5"/>
        <v>0</v>
      </c>
      <c r="O9" s="40">
        <v>0</v>
      </c>
      <c r="P9" s="41">
        <f t="shared" si="6"/>
        <v>0</v>
      </c>
      <c r="Q9" s="40">
        <v>0</v>
      </c>
      <c r="R9" s="41">
        <f t="shared" si="7"/>
        <v>0</v>
      </c>
      <c r="S9" s="40">
        <v>0</v>
      </c>
      <c r="T9" s="41">
        <f t="shared" si="8"/>
        <v>0</v>
      </c>
      <c r="U9" s="40">
        <v>0</v>
      </c>
      <c r="V9" s="41">
        <f t="shared" si="9"/>
        <v>0</v>
      </c>
      <c r="W9" s="40">
        <v>0</v>
      </c>
      <c r="X9" s="41">
        <f t="shared" si="10"/>
        <v>0</v>
      </c>
      <c r="Y9" s="40">
        <v>0</v>
      </c>
      <c r="Z9" s="41">
        <f t="shared" si="11"/>
        <v>0</v>
      </c>
      <c r="AA9" s="40">
        <v>0</v>
      </c>
      <c r="AB9" s="42">
        <f t="shared" si="12"/>
        <v>0</v>
      </c>
    </row>
    <row r="10" spans="1:28" ht="15.75" x14ac:dyDescent="0.25">
      <c r="A10" s="38" t="s">
        <v>9</v>
      </c>
      <c r="B10" s="39">
        <v>6.49</v>
      </c>
      <c r="C10" s="40">
        <v>0</v>
      </c>
      <c r="D10" s="41">
        <f t="shared" si="0"/>
        <v>0</v>
      </c>
      <c r="E10" s="40">
        <v>0</v>
      </c>
      <c r="F10" s="41">
        <f t="shared" si="1"/>
        <v>0</v>
      </c>
      <c r="G10" s="40">
        <v>0</v>
      </c>
      <c r="H10" s="41">
        <f t="shared" si="2"/>
        <v>0</v>
      </c>
      <c r="I10" s="40">
        <v>0</v>
      </c>
      <c r="J10" s="41">
        <f t="shared" si="3"/>
        <v>0</v>
      </c>
      <c r="K10" s="40">
        <v>0</v>
      </c>
      <c r="L10" s="41">
        <f t="shared" si="4"/>
        <v>0</v>
      </c>
      <c r="M10" s="40">
        <v>0</v>
      </c>
      <c r="N10" s="41">
        <f t="shared" si="5"/>
        <v>0</v>
      </c>
      <c r="O10" s="40">
        <v>0</v>
      </c>
      <c r="P10" s="41">
        <f t="shared" si="6"/>
        <v>0</v>
      </c>
      <c r="Q10" s="40">
        <v>0</v>
      </c>
      <c r="R10" s="41">
        <f t="shared" si="7"/>
        <v>0</v>
      </c>
      <c r="S10" s="40">
        <v>0</v>
      </c>
      <c r="T10" s="41">
        <f t="shared" si="8"/>
        <v>0</v>
      </c>
      <c r="U10" s="40">
        <v>0</v>
      </c>
      <c r="V10" s="41">
        <f t="shared" si="9"/>
        <v>0</v>
      </c>
      <c r="W10" s="40">
        <v>0</v>
      </c>
      <c r="X10" s="41">
        <f t="shared" si="10"/>
        <v>0</v>
      </c>
      <c r="Y10" s="40">
        <v>0</v>
      </c>
      <c r="Z10" s="41">
        <f t="shared" si="11"/>
        <v>0</v>
      </c>
      <c r="AA10" s="40">
        <v>0</v>
      </c>
      <c r="AB10" s="42">
        <f t="shared" si="12"/>
        <v>0</v>
      </c>
    </row>
    <row r="11" spans="1:28" ht="15.75" x14ac:dyDescent="0.25">
      <c r="A11" s="38" t="s">
        <v>5</v>
      </c>
      <c r="B11" s="43">
        <v>0</v>
      </c>
      <c r="C11" s="40">
        <v>0</v>
      </c>
      <c r="D11" s="41">
        <f t="shared" si="0"/>
        <v>0</v>
      </c>
      <c r="E11" s="40">
        <v>0</v>
      </c>
      <c r="F11" s="41">
        <f t="shared" si="1"/>
        <v>0</v>
      </c>
      <c r="G11" s="40">
        <v>0</v>
      </c>
      <c r="H11" s="41">
        <f t="shared" si="2"/>
        <v>0</v>
      </c>
      <c r="I11" s="40">
        <v>0</v>
      </c>
      <c r="J11" s="41">
        <f t="shared" si="3"/>
        <v>0</v>
      </c>
      <c r="K11" s="40">
        <v>0</v>
      </c>
      <c r="L11" s="41">
        <f t="shared" si="4"/>
        <v>0</v>
      </c>
      <c r="M11" s="40">
        <v>0</v>
      </c>
      <c r="N11" s="41">
        <f t="shared" si="5"/>
        <v>0</v>
      </c>
      <c r="O11" s="40">
        <v>0</v>
      </c>
      <c r="P11" s="41">
        <f t="shared" si="6"/>
        <v>0</v>
      </c>
      <c r="Q11" s="40">
        <v>0</v>
      </c>
      <c r="R11" s="41">
        <f t="shared" si="7"/>
        <v>0</v>
      </c>
      <c r="S11" s="40">
        <v>0</v>
      </c>
      <c r="T11" s="41">
        <f t="shared" si="8"/>
        <v>0</v>
      </c>
      <c r="U11" s="40">
        <v>0</v>
      </c>
      <c r="V11" s="41">
        <f t="shared" si="9"/>
        <v>0</v>
      </c>
      <c r="W11" s="40">
        <v>0</v>
      </c>
      <c r="X11" s="41">
        <f t="shared" si="10"/>
        <v>0</v>
      </c>
      <c r="Y11" s="40">
        <v>0</v>
      </c>
      <c r="Z11" s="41">
        <f t="shared" si="11"/>
        <v>0</v>
      </c>
      <c r="AA11" s="40">
        <v>0</v>
      </c>
      <c r="AB11" s="42">
        <f t="shared" si="12"/>
        <v>0</v>
      </c>
    </row>
    <row r="12" spans="1:28" ht="15.75" x14ac:dyDescent="0.25">
      <c r="A12" s="38" t="s">
        <v>6</v>
      </c>
      <c r="B12" s="43">
        <v>0</v>
      </c>
      <c r="C12" s="40">
        <v>0</v>
      </c>
      <c r="D12" s="41">
        <f t="shared" si="0"/>
        <v>0</v>
      </c>
      <c r="E12" s="40">
        <v>0</v>
      </c>
      <c r="F12" s="41">
        <f t="shared" si="1"/>
        <v>0</v>
      </c>
      <c r="G12" s="40">
        <v>0</v>
      </c>
      <c r="H12" s="41">
        <f t="shared" si="2"/>
        <v>0</v>
      </c>
      <c r="I12" s="40">
        <v>0</v>
      </c>
      <c r="J12" s="41">
        <f t="shared" si="3"/>
        <v>0</v>
      </c>
      <c r="K12" s="40">
        <v>0</v>
      </c>
      <c r="L12" s="41">
        <f t="shared" si="4"/>
        <v>0</v>
      </c>
      <c r="M12" s="40">
        <v>0</v>
      </c>
      <c r="N12" s="41">
        <f t="shared" si="5"/>
        <v>0</v>
      </c>
      <c r="O12" s="40">
        <v>0</v>
      </c>
      <c r="P12" s="41">
        <f t="shared" si="6"/>
        <v>0</v>
      </c>
      <c r="Q12" s="40">
        <v>0</v>
      </c>
      <c r="R12" s="41">
        <f t="shared" si="7"/>
        <v>0</v>
      </c>
      <c r="S12" s="40">
        <v>0</v>
      </c>
      <c r="T12" s="41">
        <f t="shared" si="8"/>
        <v>0</v>
      </c>
      <c r="U12" s="40">
        <v>0</v>
      </c>
      <c r="V12" s="41">
        <f t="shared" si="9"/>
        <v>0</v>
      </c>
      <c r="W12" s="40">
        <v>0</v>
      </c>
      <c r="X12" s="41">
        <f t="shared" si="10"/>
        <v>0</v>
      </c>
      <c r="Y12" s="40">
        <v>0</v>
      </c>
      <c r="Z12" s="41">
        <f t="shared" si="11"/>
        <v>0</v>
      </c>
      <c r="AA12" s="40">
        <v>0</v>
      </c>
      <c r="AB12" s="42">
        <f t="shared" si="12"/>
        <v>0</v>
      </c>
    </row>
    <row r="13" spans="1:28" ht="15.75" x14ac:dyDescent="0.25">
      <c r="A13" s="38" t="s">
        <v>7</v>
      </c>
      <c r="B13" s="43">
        <v>0</v>
      </c>
      <c r="C13" s="40">
        <v>0</v>
      </c>
      <c r="D13" s="41">
        <f t="shared" si="0"/>
        <v>0</v>
      </c>
      <c r="E13" s="40">
        <v>0</v>
      </c>
      <c r="F13" s="41">
        <f t="shared" si="1"/>
        <v>0</v>
      </c>
      <c r="G13" s="40">
        <v>0</v>
      </c>
      <c r="H13" s="41">
        <f t="shared" si="2"/>
        <v>0</v>
      </c>
      <c r="I13" s="40">
        <v>0</v>
      </c>
      <c r="J13" s="41">
        <f t="shared" si="3"/>
        <v>0</v>
      </c>
      <c r="K13" s="40">
        <v>0</v>
      </c>
      <c r="L13" s="41">
        <f t="shared" si="4"/>
        <v>0</v>
      </c>
      <c r="M13" s="40">
        <v>0</v>
      </c>
      <c r="N13" s="41">
        <f t="shared" si="5"/>
        <v>0</v>
      </c>
      <c r="O13" s="40">
        <v>0</v>
      </c>
      <c r="P13" s="41">
        <f t="shared" si="6"/>
        <v>0</v>
      </c>
      <c r="Q13" s="40">
        <v>0</v>
      </c>
      <c r="R13" s="41">
        <f t="shared" si="7"/>
        <v>0</v>
      </c>
      <c r="S13" s="40">
        <v>0</v>
      </c>
      <c r="T13" s="41">
        <f t="shared" si="8"/>
        <v>0</v>
      </c>
      <c r="U13" s="40">
        <v>0</v>
      </c>
      <c r="V13" s="41">
        <f t="shared" si="9"/>
        <v>0</v>
      </c>
      <c r="W13" s="40">
        <v>0</v>
      </c>
      <c r="X13" s="41">
        <f t="shared" si="10"/>
        <v>0</v>
      </c>
      <c r="Y13" s="40">
        <v>0</v>
      </c>
      <c r="Z13" s="41">
        <f t="shared" si="11"/>
        <v>0</v>
      </c>
      <c r="AA13" s="40">
        <v>0</v>
      </c>
      <c r="AB13" s="42">
        <f t="shared" si="12"/>
        <v>0</v>
      </c>
    </row>
    <row r="14" spans="1:28" ht="15.75" x14ac:dyDescent="0.25">
      <c r="A14" s="38" t="s">
        <v>8</v>
      </c>
      <c r="B14" s="43">
        <v>0</v>
      </c>
      <c r="C14" s="40">
        <v>0</v>
      </c>
      <c r="D14" s="41">
        <f t="shared" si="0"/>
        <v>0</v>
      </c>
      <c r="E14" s="40">
        <v>0</v>
      </c>
      <c r="F14" s="41">
        <f t="shared" si="1"/>
        <v>0</v>
      </c>
      <c r="G14" s="40">
        <v>0</v>
      </c>
      <c r="H14" s="41">
        <f t="shared" si="2"/>
        <v>0</v>
      </c>
      <c r="I14" s="40">
        <v>0</v>
      </c>
      <c r="J14" s="41">
        <f t="shared" si="3"/>
        <v>0</v>
      </c>
      <c r="K14" s="40">
        <v>0</v>
      </c>
      <c r="L14" s="41">
        <f t="shared" si="4"/>
        <v>0</v>
      </c>
      <c r="M14" s="40">
        <v>0</v>
      </c>
      <c r="N14" s="41">
        <f t="shared" si="5"/>
        <v>0</v>
      </c>
      <c r="O14" s="40">
        <v>0</v>
      </c>
      <c r="P14" s="41">
        <f t="shared" si="6"/>
        <v>0</v>
      </c>
      <c r="Q14" s="40">
        <v>0</v>
      </c>
      <c r="R14" s="41">
        <f t="shared" si="7"/>
        <v>0</v>
      </c>
      <c r="S14" s="40">
        <v>0</v>
      </c>
      <c r="T14" s="41">
        <f t="shared" si="8"/>
        <v>0</v>
      </c>
      <c r="U14" s="40">
        <v>0</v>
      </c>
      <c r="V14" s="41">
        <f t="shared" si="9"/>
        <v>0</v>
      </c>
      <c r="W14" s="40">
        <v>0</v>
      </c>
      <c r="X14" s="41">
        <f t="shared" si="10"/>
        <v>0</v>
      </c>
      <c r="Y14" s="40">
        <v>0</v>
      </c>
      <c r="Z14" s="41">
        <f t="shared" si="11"/>
        <v>0</v>
      </c>
      <c r="AA14" s="40">
        <v>0</v>
      </c>
      <c r="AB14" s="42">
        <f t="shared" si="12"/>
        <v>0</v>
      </c>
    </row>
    <row r="15" spans="1:28" ht="15.75" x14ac:dyDescent="0.25">
      <c r="A15" s="56" t="s">
        <v>38</v>
      </c>
      <c r="B15" s="56"/>
      <c r="C15" s="44"/>
      <c r="D15" s="45">
        <f>SUM(D3:D14)</f>
        <v>9.58</v>
      </c>
      <c r="E15" s="44"/>
      <c r="F15" s="45">
        <f>SUM(F3:F14)</f>
        <v>7.1</v>
      </c>
      <c r="G15" s="44"/>
      <c r="H15" s="45">
        <f>SUM(H3:H14)</f>
        <v>8.34</v>
      </c>
      <c r="I15" s="44"/>
      <c r="J15" s="45">
        <f>SUM(J3:J14)</f>
        <v>8.34</v>
      </c>
      <c r="K15" s="44"/>
      <c r="L15" s="45">
        <f>SUM(L3:L14)</f>
        <v>10.82</v>
      </c>
      <c r="M15" s="44"/>
      <c r="N15" s="45">
        <f>SUM(N3:N14)</f>
        <v>7.72</v>
      </c>
      <c r="O15" s="46"/>
      <c r="P15" s="45">
        <f>SUM(P3:P14)</f>
        <v>7.65</v>
      </c>
      <c r="Q15" s="44"/>
      <c r="R15" s="45">
        <f>SUM(R3:R14)</f>
        <v>7.72</v>
      </c>
      <c r="S15" s="44"/>
      <c r="T15" s="45">
        <f>SUM(T3:T14)</f>
        <v>8.9600000000000009</v>
      </c>
      <c r="U15" s="44"/>
      <c r="V15" s="45">
        <f>SUM(V3:V14)</f>
        <v>7.65</v>
      </c>
      <c r="W15" s="46"/>
      <c r="X15" s="45">
        <f>SUM(X3:X14)</f>
        <v>7.65</v>
      </c>
      <c r="Y15" s="44"/>
      <c r="Z15" s="45">
        <f>SUM(Z3:Z14)</f>
        <v>10.199999999999999</v>
      </c>
      <c r="AA15" s="44"/>
      <c r="AB15" s="45">
        <f>SUM(AB3:AB14)</f>
        <v>8.34</v>
      </c>
    </row>
  </sheetData>
  <mergeCells count="2">
    <mergeCell ref="A15:B15"/>
    <mergeCell ref="C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Views>
    <sheetView workbookViewId="0">
      <pane xSplit="9" ySplit="11" topLeftCell="O12" activePane="bottomRight" state="frozen"/>
      <selection pane="topRight" activeCell="G1" sqref="G1"/>
      <selection pane="bottomLeft" activeCell="A12" sqref="A12"/>
      <selection pane="bottomRight" activeCell="M1" sqref="M1:M1048576"/>
    </sheetView>
  </sheetViews>
  <sheetFormatPr baseColWidth="10" defaultRowHeight="15" x14ac:dyDescent="0.25"/>
  <cols>
    <col min="1" max="1" width="19.28515625" bestFit="1" customWidth="1"/>
    <col min="2" max="2" width="9.42578125" customWidth="1"/>
    <col min="3" max="3" width="7.28515625" bestFit="1" customWidth="1"/>
    <col min="4" max="4" width="9.42578125" customWidth="1"/>
    <col min="5" max="5" width="12" customWidth="1"/>
    <col min="6" max="6" width="11.7109375" customWidth="1"/>
    <col min="7" max="7" width="13.28515625" customWidth="1"/>
    <col min="8" max="8" width="9.5703125" customWidth="1"/>
    <col min="9" max="9" width="8.85546875" customWidth="1"/>
    <col min="10" max="10" width="9.140625" customWidth="1"/>
    <col min="11" max="11" width="9" customWidth="1"/>
    <col min="12" max="12" width="10.140625" customWidth="1"/>
    <col min="13" max="13" width="11.42578125" customWidth="1"/>
    <col min="14" max="14" width="9.7109375" customWidth="1"/>
    <col min="15" max="15" width="7" bestFit="1" customWidth="1"/>
    <col min="16" max="16" width="8.7109375" customWidth="1"/>
    <col min="17" max="17" width="7" bestFit="1" customWidth="1"/>
    <col min="18" max="18" width="8" bestFit="1" customWidth="1"/>
    <col min="19" max="19" width="8" customWidth="1"/>
    <col min="20" max="20" width="8" bestFit="1" customWidth="1"/>
    <col min="21" max="21" width="11.5703125" bestFit="1" customWidth="1"/>
    <col min="22" max="22" width="8" bestFit="1" customWidth="1"/>
    <col min="23" max="23" width="7.28515625" customWidth="1"/>
    <col min="24" max="24" width="7.140625" customWidth="1"/>
    <col min="25" max="25" width="8.7109375" bestFit="1" customWidth="1"/>
    <col min="26" max="26" width="6.42578125" customWidth="1"/>
    <col min="27" max="27" width="10.140625" bestFit="1" customWidth="1"/>
    <col min="28" max="28" width="6.42578125" customWidth="1"/>
  </cols>
  <sheetData>
    <row r="1" spans="1:28" ht="15.75" x14ac:dyDescent="0.25">
      <c r="A1" s="49"/>
      <c r="B1" s="12" t="s">
        <v>40</v>
      </c>
      <c r="C1" s="50"/>
      <c r="D1" s="50"/>
      <c r="E1" s="50"/>
      <c r="F1" s="50"/>
      <c r="G1" s="50"/>
      <c r="H1" s="50"/>
      <c r="I1" s="50"/>
      <c r="J1" s="51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33" customFormat="1" ht="63" x14ac:dyDescent="0.25">
      <c r="A2" s="11" t="s">
        <v>26</v>
      </c>
      <c r="B2" s="11" t="s">
        <v>31</v>
      </c>
      <c r="C2" s="47" t="s">
        <v>13</v>
      </c>
      <c r="D2" s="48" t="s">
        <v>39</v>
      </c>
      <c r="E2" s="47" t="s">
        <v>14</v>
      </c>
      <c r="F2" s="48" t="s">
        <v>39</v>
      </c>
      <c r="G2" s="47" t="s">
        <v>15</v>
      </c>
      <c r="H2" s="48" t="s">
        <v>39</v>
      </c>
      <c r="I2" s="47" t="s">
        <v>16</v>
      </c>
      <c r="J2" s="48" t="s">
        <v>39</v>
      </c>
      <c r="K2" s="47" t="s">
        <v>17</v>
      </c>
      <c r="L2" s="48" t="s">
        <v>39</v>
      </c>
      <c r="M2" s="47" t="s">
        <v>18</v>
      </c>
      <c r="N2" s="48" t="s">
        <v>39</v>
      </c>
      <c r="O2" s="47" t="s">
        <v>19</v>
      </c>
      <c r="P2" s="48" t="s">
        <v>39</v>
      </c>
      <c r="Q2" s="47" t="s">
        <v>20</v>
      </c>
      <c r="R2" s="48" t="s">
        <v>39</v>
      </c>
      <c r="S2" s="47" t="s">
        <v>21</v>
      </c>
      <c r="T2" s="48" t="s">
        <v>39</v>
      </c>
      <c r="U2" s="47" t="s">
        <v>22</v>
      </c>
      <c r="V2" s="48" t="s">
        <v>39</v>
      </c>
      <c r="W2" s="47" t="s">
        <v>23</v>
      </c>
      <c r="X2" s="48" t="s">
        <v>39</v>
      </c>
      <c r="Y2" s="47" t="s">
        <v>24</v>
      </c>
      <c r="Z2" s="48" t="s">
        <v>39</v>
      </c>
      <c r="AA2" s="47" t="s">
        <v>25</v>
      </c>
      <c r="AB2" s="48" t="s">
        <v>39</v>
      </c>
    </row>
    <row r="3" spans="1:28" ht="15.75" x14ac:dyDescent="0.25">
      <c r="A3" s="52" t="s">
        <v>10</v>
      </c>
      <c r="B3" s="39">
        <v>7.0000000000000007E-2</v>
      </c>
      <c r="C3" s="53">
        <v>0</v>
      </c>
      <c r="D3" s="54">
        <v>0</v>
      </c>
      <c r="E3" s="53">
        <v>0</v>
      </c>
      <c r="F3" s="54">
        <v>0</v>
      </c>
      <c r="G3" s="53">
        <v>10</v>
      </c>
      <c r="H3" s="54">
        <f>B3*G3</f>
        <v>0.70000000000000007</v>
      </c>
      <c r="I3" s="53">
        <v>0</v>
      </c>
      <c r="J3" s="54">
        <v>0</v>
      </c>
      <c r="K3" s="53">
        <v>10</v>
      </c>
      <c r="L3" s="54">
        <f>B3*K3</f>
        <v>0.70000000000000007</v>
      </c>
      <c r="M3" s="53">
        <v>10</v>
      </c>
      <c r="N3" s="54">
        <f>B3*M3</f>
        <v>0.70000000000000007</v>
      </c>
      <c r="O3" s="53">
        <v>10</v>
      </c>
      <c r="P3" s="54">
        <f>B3*O3</f>
        <v>0.70000000000000007</v>
      </c>
      <c r="Q3" s="53">
        <v>10</v>
      </c>
      <c r="R3" s="54">
        <f>B3*Q3</f>
        <v>0.70000000000000007</v>
      </c>
      <c r="S3" s="53">
        <v>10</v>
      </c>
      <c r="T3" s="54">
        <f>B3*S3</f>
        <v>0.70000000000000007</v>
      </c>
      <c r="U3" s="53">
        <v>10</v>
      </c>
      <c r="V3" s="54">
        <f>B3*U3</f>
        <v>0.70000000000000007</v>
      </c>
      <c r="W3" s="53">
        <v>10</v>
      </c>
      <c r="X3" s="54">
        <f>B3*W3</f>
        <v>0.70000000000000007</v>
      </c>
      <c r="Y3" s="53">
        <v>10</v>
      </c>
      <c r="Z3" s="54">
        <f>B3*Y3</f>
        <v>0.70000000000000007</v>
      </c>
      <c r="AA3" s="53">
        <v>10</v>
      </c>
      <c r="AB3" s="54">
        <f>B3*AA3</f>
        <v>0.70000000000000007</v>
      </c>
    </row>
    <row r="4" spans="1:28" ht="15.75" x14ac:dyDescent="0.25">
      <c r="A4" s="52" t="s">
        <v>11</v>
      </c>
      <c r="B4" s="39">
        <v>0.09</v>
      </c>
      <c r="C4" s="53">
        <v>0</v>
      </c>
      <c r="D4" s="54">
        <v>0</v>
      </c>
      <c r="E4" s="53">
        <v>0</v>
      </c>
      <c r="F4" s="54">
        <v>0</v>
      </c>
      <c r="G4" s="53">
        <v>10</v>
      </c>
      <c r="H4" s="54">
        <f t="shared" ref="H4:H14" si="0">B4*G4</f>
        <v>0.89999999999999991</v>
      </c>
      <c r="I4" s="53">
        <v>0</v>
      </c>
      <c r="J4" s="54">
        <v>0</v>
      </c>
      <c r="K4" s="53">
        <v>10</v>
      </c>
      <c r="L4" s="54">
        <f t="shared" ref="L4:L14" si="1">B4*K4</f>
        <v>0.89999999999999991</v>
      </c>
      <c r="M4" s="53">
        <v>10</v>
      </c>
      <c r="N4" s="54">
        <f t="shared" ref="N4:N14" si="2">B4*M4</f>
        <v>0.89999999999999991</v>
      </c>
      <c r="O4" s="53">
        <v>10</v>
      </c>
      <c r="P4" s="54">
        <f t="shared" ref="P4:P14" si="3">B4*O4</f>
        <v>0.89999999999999991</v>
      </c>
      <c r="Q4" s="53">
        <v>10</v>
      </c>
      <c r="R4" s="54">
        <f t="shared" ref="R4:R14" si="4">B4*Q4</f>
        <v>0.89999999999999991</v>
      </c>
      <c r="S4" s="53">
        <v>10</v>
      </c>
      <c r="T4" s="54">
        <f t="shared" ref="T4:T14" si="5">B4*S4</f>
        <v>0.89999999999999991</v>
      </c>
      <c r="U4" s="53">
        <v>10</v>
      </c>
      <c r="V4" s="54">
        <f t="shared" ref="V4:V14" si="6">B4*U4</f>
        <v>0.89999999999999991</v>
      </c>
      <c r="W4" s="53">
        <v>10</v>
      </c>
      <c r="X4" s="54">
        <f>B4*W4</f>
        <v>0.89999999999999991</v>
      </c>
      <c r="Y4" s="53">
        <v>10</v>
      </c>
      <c r="Z4" s="54">
        <f t="shared" ref="Z4:Z14" si="7">B4*Y4</f>
        <v>0.89999999999999991</v>
      </c>
      <c r="AA4" s="53">
        <v>10</v>
      </c>
      <c r="AB4" s="54">
        <f t="shared" ref="AB4:AB14" si="8">B4*AA4</f>
        <v>0.89999999999999991</v>
      </c>
    </row>
    <row r="5" spans="1:28" ht="15.75" x14ac:dyDescent="0.25">
      <c r="A5" s="52" t="s">
        <v>12</v>
      </c>
      <c r="B5" s="39">
        <v>8.5000000000000006E-2</v>
      </c>
      <c r="C5" s="53">
        <v>0</v>
      </c>
      <c r="D5" s="54">
        <v>0</v>
      </c>
      <c r="E5" s="53">
        <v>0</v>
      </c>
      <c r="F5" s="54">
        <v>0</v>
      </c>
      <c r="G5" s="53">
        <v>40</v>
      </c>
      <c r="H5" s="54">
        <f t="shared" si="0"/>
        <v>3.4000000000000004</v>
      </c>
      <c r="I5" s="53">
        <v>0</v>
      </c>
      <c r="J5" s="54">
        <v>0</v>
      </c>
      <c r="K5" s="53">
        <v>40</v>
      </c>
      <c r="L5" s="54">
        <f t="shared" si="1"/>
        <v>3.4000000000000004</v>
      </c>
      <c r="M5" s="53">
        <v>40</v>
      </c>
      <c r="N5" s="54">
        <f t="shared" si="2"/>
        <v>3.4000000000000004</v>
      </c>
      <c r="O5" s="53">
        <v>40</v>
      </c>
      <c r="P5" s="54">
        <f t="shared" si="3"/>
        <v>3.4000000000000004</v>
      </c>
      <c r="Q5" s="53">
        <v>40</v>
      </c>
      <c r="R5" s="54">
        <f t="shared" si="4"/>
        <v>3.4000000000000004</v>
      </c>
      <c r="S5" s="53">
        <v>40</v>
      </c>
      <c r="T5" s="54">
        <f t="shared" si="5"/>
        <v>3.4000000000000004</v>
      </c>
      <c r="U5" s="53">
        <v>40</v>
      </c>
      <c r="V5" s="54">
        <f t="shared" si="6"/>
        <v>3.4000000000000004</v>
      </c>
      <c r="W5" s="53">
        <v>40</v>
      </c>
      <c r="X5" s="54">
        <f t="shared" ref="X5:X14" si="9">B5*W5</f>
        <v>3.4000000000000004</v>
      </c>
      <c r="Y5" s="53">
        <v>40</v>
      </c>
      <c r="Z5" s="54">
        <f t="shared" si="7"/>
        <v>3.4000000000000004</v>
      </c>
      <c r="AA5" s="53">
        <v>40</v>
      </c>
      <c r="AB5" s="54">
        <f t="shared" si="8"/>
        <v>3.4000000000000004</v>
      </c>
    </row>
    <row r="6" spans="1:28" ht="15.75" x14ac:dyDescent="0.25">
      <c r="A6" s="52" t="s">
        <v>1</v>
      </c>
      <c r="B6" s="39">
        <v>2</v>
      </c>
      <c r="C6" s="53">
        <v>0</v>
      </c>
      <c r="D6" s="54">
        <v>0</v>
      </c>
      <c r="E6" s="53">
        <v>0</v>
      </c>
      <c r="F6" s="54">
        <v>0</v>
      </c>
      <c r="G6" s="53">
        <v>0</v>
      </c>
      <c r="H6" s="54">
        <f t="shared" si="0"/>
        <v>0</v>
      </c>
      <c r="I6" s="53"/>
      <c r="J6" s="54">
        <v>0</v>
      </c>
      <c r="K6" s="53">
        <v>0</v>
      </c>
      <c r="L6" s="54">
        <f t="shared" si="1"/>
        <v>0</v>
      </c>
      <c r="M6" s="53">
        <v>0</v>
      </c>
      <c r="N6" s="54">
        <f t="shared" si="2"/>
        <v>0</v>
      </c>
      <c r="O6" s="53">
        <v>0</v>
      </c>
      <c r="P6" s="54">
        <f t="shared" si="3"/>
        <v>0</v>
      </c>
      <c r="Q6" s="53">
        <v>0</v>
      </c>
      <c r="R6" s="54">
        <f t="shared" si="4"/>
        <v>0</v>
      </c>
      <c r="S6" s="53">
        <v>0</v>
      </c>
      <c r="T6" s="54">
        <f t="shared" si="5"/>
        <v>0</v>
      </c>
      <c r="U6" s="53">
        <v>0</v>
      </c>
      <c r="V6" s="54">
        <f t="shared" si="6"/>
        <v>0</v>
      </c>
      <c r="W6" s="53">
        <v>0</v>
      </c>
      <c r="X6" s="54">
        <f t="shared" si="9"/>
        <v>0</v>
      </c>
      <c r="Y6" s="53">
        <v>0</v>
      </c>
      <c r="Z6" s="54">
        <f t="shared" si="7"/>
        <v>0</v>
      </c>
      <c r="AA6" s="53">
        <v>0</v>
      </c>
      <c r="AB6" s="54">
        <f t="shared" si="8"/>
        <v>0</v>
      </c>
    </row>
    <row r="7" spans="1:28" ht="15.75" x14ac:dyDescent="0.25">
      <c r="A7" s="52" t="s">
        <v>2</v>
      </c>
      <c r="B7" s="39">
        <v>0.12</v>
      </c>
      <c r="C7" s="53">
        <v>0</v>
      </c>
      <c r="D7" s="54">
        <v>0</v>
      </c>
      <c r="E7" s="53">
        <v>0</v>
      </c>
      <c r="F7" s="54">
        <v>0</v>
      </c>
      <c r="G7" s="53">
        <v>10</v>
      </c>
      <c r="H7" s="54">
        <f t="shared" si="0"/>
        <v>1.2</v>
      </c>
      <c r="I7" s="53">
        <v>0</v>
      </c>
      <c r="J7" s="54">
        <v>0</v>
      </c>
      <c r="K7" s="53">
        <v>10</v>
      </c>
      <c r="L7" s="54">
        <f t="shared" si="1"/>
        <v>1.2</v>
      </c>
      <c r="M7" s="53">
        <v>10</v>
      </c>
      <c r="N7" s="54">
        <f t="shared" si="2"/>
        <v>1.2</v>
      </c>
      <c r="O7" s="53">
        <v>10</v>
      </c>
      <c r="P7" s="54">
        <f t="shared" si="3"/>
        <v>1.2</v>
      </c>
      <c r="Q7" s="53">
        <v>10</v>
      </c>
      <c r="R7" s="54">
        <f t="shared" si="4"/>
        <v>1.2</v>
      </c>
      <c r="S7" s="53">
        <v>10</v>
      </c>
      <c r="T7" s="54">
        <f t="shared" si="5"/>
        <v>1.2</v>
      </c>
      <c r="U7" s="53">
        <v>10</v>
      </c>
      <c r="V7" s="54">
        <f t="shared" si="6"/>
        <v>1.2</v>
      </c>
      <c r="W7" s="53">
        <v>10</v>
      </c>
      <c r="X7" s="54">
        <f t="shared" si="9"/>
        <v>1.2</v>
      </c>
      <c r="Y7" s="53">
        <v>10</v>
      </c>
      <c r="Z7" s="54">
        <f t="shared" si="7"/>
        <v>1.2</v>
      </c>
      <c r="AA7" s="53">
        <v>10</v>
      </c>
      <c r="AB7" s="54">
        <f t="shared" si="8"/>
        <v>1.2</v>
      </c>
    </row>
    <row r="8" spans="1:28" ht="15.75" x14ac:dyDescent="0.25">
      <c r="A8" s="52" t="s">
        <v>3</v>
      </c>
      <c r="B8" s="43">
        <v>0</v>
      </c>
      <c r="C8" s="53">
        <v>0</v>
      </c>
      <c r="D8" s="54">
        <v>0</v>
      </c>
      <c r="E8" s="53">
        <v>0</v>
      </c>
      <c r="F8" s="54">
        <v>0</v>
      </c>
      <c r="G8" s="53">
        <v>0</v>
      </c>
      <c r="H8" s="54">
        <f t="shared" si="0"/>
        <v>0</v>
      </c>
      <c r="I8" s="53">
        <v>0</v>
      </c>
      <c r="J8" s="54">
        <v>0</v>
      </c>
      <c r="K8" s="53">
        <v>0</v>
      </c>
      <c r="L8" s="54">
        <f t="shared" si="1"/>
        <v>0</v>
      </c>
      <c r="M8" s="53">
        <v>0</v>
      </c>
      <c r="N8" s="54">
        <f t="shared" si="2"/>
        <v>0</v>
      </c>
      <c r="O8" s="53">
        <v>0</v>
      </c>
      <c r="P8" s="54">
        <f t="shared" si="3"/>
        <v>0</v>
      </c>
      <c r="Q8" s="53">
        <v>0</v>
      </c>
      <c r="R8" s="54">
        <f t="shared" si="4"/>
        <v>0</v>
      </c>
      <c r="S8" s="53">
        <v>0</v>
      </c>
      <c r="T8" s="54">
        <f t="shared" si="5"/>
        <v>0</v>
      </c>
      <c r="U8" s="53">
        <v>0</v>
      </c>
      <c r="V8" s="54">
        <f t="shared" si="6"/>
        <v>0</v>
      </c>
      <c r="W8" s="53">
        <v>0</v>
      </c>
      <c r="X8" s="54">
        <f t="shared" si="9"/>
        <v>0</v>
      </c>
      <c r="Y8" s="53">
        <v>0</v>
      </c>
      <c r="Z8" s="54">
        <f t="shared" si="7"/>
        <v>0</v>
      </c>
      <c r="AA8" s="53">
        <v>0</v>
      </c>
      <c r="AB8" s="54">
        <f t="shared" si="8"/>
        <v>0</v>
      </c>
    </row>
    <row r="9" spans="1:28" ht="15.75" x14ac:dyDescent="0.25">
      <c r="A9" s="52" t="s">
        <v>4</v>
      </c>
      <c r="B9" s="43">
        <v>0</v>
      </c>
      <c r="C9" s="53">
        <v>0</v>
      </c>
      <c r="D9" s="54">
        <v>0</v>
      </c>
      <c r="E9" s="53">
        <v>0</v>
      </c>
      <c r="F9" s="54">
        <v>0</v>
      </c>
      <c r="G9" s="53">
        <v>0</v>
      </c>
      <c r="H9" s="54">
        <f t="shared" si="0"/>
        <v>0</v>
      </c>
      <c r="I9" s="53">
        <v>0</v>
      </c>
      <c r="J9" s="54">
        <v>0</v>
      </c>
      <c r="K9" s="53">
        <v>0</v>
      </c>
      <c r="L9" s="54">
        <f t="shared" si="1"/>
        <v>0</v>
      </c>
      <c r="M9" s="53">
        <v>0</v>
      </c>
      <c r="N9" s="54">
        <f t="shared" si="2"/>
        <v>0</v>
      </c>
      <c r="O9" s="53">
        <v>0</v>
      </c>
      <c r="P9" s="54">
        <f t="shared" si="3"/>
        <v>0</v>
      </c>
      <c r="Q9" s="53">
        <v>0</v>
      </c>
      <c r="R9" s="54">
        <f t="shared" si="4"/>
        <v>0</v>
      </c>
      <c r="S9" s="53">
        <v>0</v>
      </c>
      <c r="T9" s="54">
        <f t="shared" si="5"/>
        <v>0</v>
      </c>
      <c r="U9" s="53">
        <v>0</v>
      </c>
      <c r="V9" s="54">
        <f t="shared" si="6"/>
        <v>0</v>
      </c>
      <c r="W9" s="53">
        <v>0</v>
      </c>
      <c r="X9" s="54">
        <f t="shared" si="9"/>
        <v>0</v>
      </c>
      <c r="Y9" s="53">
        <v>0</v>
      </c>
      <c r="Z9" s="54">
        <f t="shared" si="7"/>
        <v>0</v>
      </c>
      <c r="AA9" s="53">
        <v>0</v>
      </c>
      <c r="AB9" s="54">
        <f t="shared" si="8"/>
        <v>0</v>
      </c>
    </row>
    <row r="10" spans="1:28" ht="15.75" x14ac:dyDescent="0.25">
      <c r="A10" s="52" t="s">
        <v>9</v>
      </c>
      <c r="B10" s="39">
        <v>6.49</v>
      </c>
      <c r="C10" s="53">
        <v>0</v>
      </c>
      <c r="D10" s="54">
        <v>0</v>
      </c>
      <c r="E10" s="53">
        <v>0</v>
      </c>
      <c r="F10" s="54">
        <v>0</v>
      </c>
      <c r="G10" s="53">
        <v>1</v>
      </c>
      <c r="H10" s="54">
        <f t="shared" si="0"/>
        <v>6.49</v>
      </c>
      <c r="I10" s="53">
        <v>0</v>
      </c>
      <c r="J10" s="54">
        <v>0</v>
      </c>
      <c r="K10" s="53">
        <v>1</v>
      </c>
      <c r="L10" s="54">
        <f t="shared" si="1"/>
        <v>6.49</v>
      </c>
      <c r="M10" s="53">
        <v>1</v>
      </c>
      <c r="N10" s="54">
        <f t="shared" si="2"/>
        <v>6.49</v>
      </c>
      <c r="O10" s="53">
        <v>1</v>
      </c>
      <c r="P10" s="54">
        <f t="shared" si="3"/>
        <v>6.49</v>
      </c>
      <c r="Q10" s="53">
        <v>1</v>
      </c>
      <c r="R10" s="54">
        <f t="shared" si="4"/>
        <v>6.49</v>
      </c>
      <c r="S10" s="53">
        <v>1</v>
      </c>
      <c r="T10" s="54">
        <f t="shared" si="5"/>
        <v>6.49</v>
      </c>
      <c r="U10" s="53">
        <v>1</v>
      </c>
      <c r="V10" s="54">
        <f t="shared" si="6"/>
        <v>6.49</v>
      </c>
      <c r="W10" s="53">
        <v>1</v>
      </c>
      <c r="X10" s="54">
        <f t="shared" si="9"/>
        <v>6.49</v>
      </c>
      <c r="Y10" s="53">
        <v>1</v>
      </c>
      <c r="Z10" s="54">
        <f t="shared" si="7"/>
        <v>6.49</v>
      </c>
      <c r="AA10" s="53">
        <v>1</v>
      </c>
      <c r="AB10" s="54">
        <f t="shared" si="8"/>
        <v>6.49</v>
      </c>
    </row>
    <row r="11" spans="1:28" ht="15.75" x14ac:dyDescent="0.25">
      <c r="A11" s="52" t="s">
        <v>5</v>
      </c>
      <c r="B11" s="43">
        <v>0</v>
      </c>
      <c r="C11" s="53">
        <v>0</v>
      </c>
      <c r="D11" s="54">
        <v>0</v>
      </c>
      <c r="E11" s="53">
        <v>0</v>
      </c>
      <c r="F11" s="54">
        <v>0</v>
      </c>
      <c r="G11" s="53">
        <v>0</v>
      </c>
      <c r="H11" s="54">
        <f t="shared" si="0"/>
        <v>0</v>
      </c>
      <c r="I11" s="53">
        <v>0</v>
      </c>
      <c r="J11" s="54">
        <v>0</v>
      </c>
      <c r="K11" s="53">
        <v>0</v>
      </c>
      <c r="L11" s="54">
        <f t="shared" si="1"/>
        <v>0</v>
      </c>
      <c r="M11" s="53">
        <v>0</v>
      </c>
      <c r="N11" s="54">
        <f t="shared" si="2"/>
        <v>0</v>
      </c>
      <c r="O11" s="53">
        <v>0</v>
      </c>
      <c r="P11" s="54">
        <f t="shared" si="3"/>
        <v>0</v>
      </c>
      <c r="Q11" s="53">
        <v>0</v>
      </c>
      <c r="R11" s="54">
        <f t="shared" si="4"/>
        <v>0</v>
      </c>
      <c r="S11" s="53">
        <v>0</v>
      </c>
      <c r="T11" s="54">
        <f t="shared" si="5"/>
        <v>0</v>
      </c>
      <c r="U11" s="53">
        <v>0</v>
      </c>
      <c r="V11" s="54">
        <f t="shared" si="6"/>
        <v>0</v>
      </c>
      <c r="W11" s="53">
        <v>0</v>
      </c>
      <c r="X11" s="54">
        <f t="shared" si="9"/>
        <v>0</v>
      </c>
      <c r="Y11" s="53">
        <v>0</v>
      </c>
      <c r="Z11" s="54">
        <f t="shared" si="7"/>
        <v>0</v>
      </c>
      <c r="AA11" s="53">
        <v>0</v>
      </c>
      <c r="AB11" s="54">
        <f t="shared" si="8"/>
        <v>0</v>
      </c>
    </row>
    <row r="12" spans="1:28" ht="15.75" x14ac:dyDescent="0.25">
      <c r="A12" s="52" t="s">
        <v>6</v>
      </c>
      <c r="B12" s="43">
        <v>0</v>
      </c>
      <c r="C12" s="53">
        <v>0</v>
      </c>
      <c r="D12" s="54">
        <v>0</v>
      </c>
      <c r="E12" s="53">
        <v>0</v>
      </c>
      <c r="F12" s="54">
        <v>0</v>
      </c>
      <c r="G12" s="53">
        <v>0</v>
      </c>
      <c r="H12" s="54">
        <f t="shared" si="0"/>
        <v>0</v>
      </c>
      <c r="I12" s="53">
        <v>0</v>
      </c>
      <c r="J12" s="54">
        <v>0</v>
      </c>
      <c r="K12" s="53">
        <v>0</v>
      </c>
      <c r="L12" s="54">
        <f t="shared" si="1"/>
        <v>0</v>
      </c>
      <c r="M12" s="53">
        <v>0</v>
      </c>
      <c r="N12" s="54">
        <f t="shared" si="2"/>
        <v>0</v>
      </c>
      <c r="O12" s="53">
        <v>0</v>
      </c>
      <c r="P12" s="54">
        <f t="shared" si="3"/>
        <v>0</v>
      </c>
      <c r="Q12" s="53">
        <v>0</v>
      </c>
      <c r="R12" s="54">
        <f t="shared" si="4"/>
        <v>0</v>
      </c>
      <c r="S12" s="53">
        <v>0</v>
      </c>
      <c r="T12" s="54">
        <f t="shared" si="5"/>
        <v>0</v>
      </c>
      <c r="U12" s="53">
        <v>0</v>
      </c>
      <c r="V12" s="54">
        <f t="shared" si="6"/>
        <v>0</v>
      </c>
      <c r="W12" s="53">
        <v>0</v>
      </c>
      <c r="X12" s="54">
        <f t="shared" si="9"/>
        <v>0</v>
      </c>
      <c r="Y12" s="53">
        <v>0</v>
      </c>
      <c r="Z12" s="54">
        <f t="shared" si="7"/>
        <v>0</v>
      </c>
      <c r="AA12" s="53">
        <v>0</v>
      </c>
      <c r="AB12" s="54">
        <f t="shared" si="8"/>
        <v>0</v>
      </c>
    </row>
    <row r="13" spans="1:28" ht="15.75" x14ac:dyDescent="0.25">
      <c r="A13" s="52" t="s">
        <v>7</v>
      </c>
      <c r="B13" s="43">
        <v>0</v>
      </c>
      <c r="C13" s="53">
        <v>0</v>
      </c>
      <c r="D13" s="54">
        <v>0</v>
      </c>
      <c r="E13" s="53">
        <v>0</v>
      </c>
      <c r="F13" s="54">
        <v>0</v>
      </c>
      <c r="G13" s="53">
        <v>0</v>
      </c>
      <c r="H13" s="54">
        <f t="shared" si="0"/>
        <v>0</v>
      </c>
      <c r="I13" s="53">
        <v>0</v>
      </c>
      <c r="J13" s="54">
        <v>0</v>
      </c>
      <c r="K13" s="53">
        <v>0</v>
      </c>
      <c r="L13" s="54">
        <f t="shared" si="1"/>
        <v>0</v>
      </c>
      <c r="M13" s="53">
        <v>0</v>
      </c>
      <c r="N13" s="54">
        <f t="shared" si="2"/>
        <v>0</v>
      </c>
      <c r="O13" s="53">
        <v>0</v>
      </c>
      <c r="P13" s="54">
        <f t="shared" si="3"/>
        <v>0</v>
      </c>
      <c r="Q13" s="53">
        <v>0</v>
      </c>
      <c r="R13" s="54">
        <f t="shared" si="4"/>
        <v>0</v>
      </c>
      <c r="S13" s="53">
        <v>0</v>
      </c>
      <c r="T13" s="54">
        <f t="shared" si="5"/>
        <v>0</v>
      </c>
      <c r="U13" s="53">
        <v>0</v>
      </c>
      <c r="V13" s="54">
        <f t="shared" si="6"/>
        <v>0</v>
      </c>
      <c r="W13" s="53">
        <v>0</v>
      </c>
      <c r="X13" s="54">
        <f t="shared" si="9"/>
        <v>0</v>
      </c>
      <c r="Y13" s="53">
        <v>0</v>
      </c>
      <c r="Z13" s="54">
        <f t="shared" si="7"/>
        <v>0</v>
      </c>
      <c r="AA13" s="53">
        <v>0</v>
      </c>
      <c r="AB13" s="54">
        <f t="shared" si="8"/>
        <v>0</v>
      </c>
    </row>
    <row r="14" spans="1:28" ht="15.75" x14ac:dyDescent="0.25">
      <c r="A14" s="52" t="s">
        <v>8</v>
      </c>
      <c r="B14" s="43">
        <v>0</v>
      </c>
      <c r="C14" s="53">
        <v>0</v>
      </c>
      <c r="D14" s="54">
        <v>0</v>
      </c>
      <c r="E14" s="53">
        <v>0</v>
      </c>
      <c r="F14" s="54">
        <v>0</v>
      </c>
      <c r="G14" s="53">
        <v>0</v>
      </c>
      <c r="H14" s="54">
        <f t="shared" si="0"/>
        <v>0</v>
      </c>
      <c r="I14" s="53">
        <v>0</v>
      </c>
      <c r="J14" s="54">
        <v>0</v>
      </c>
      <c r="K14" s="53">
        <v>0</v>
      </c>
      <c r="L14" s="54">
        <f t="shared" si="1"/>
        <v>0</v>
      </c>
      <c r="M14" s="53">
        <v>0</v>
      </c>
      <c r="N14" s="54">
        <f t="shared" si="2"/>
        <v>0</v>
      </c>
      <c r="O14" s="53">
        <v>0</v>
      </c>
      <c r="P14" s="54">
        <f t="shared" si="3"/>
        <v>0</v>
      </c>
      <c r="Q14" s="53">
        <v>0</v>
      </c>
      <c r="R14" s="54">
        <f t="shared" si="4"/>
        <v>0</v>
      </c>
      <c r="S14" s="53">
        <v>0</v>
      </c>
      <c r="T14" s="54">
        <f t="shared" si="5"/>
        <v>0</v>
      </c>
      <c r="U14" s="53">
        <v>0</v>
      </c>
      <c r="V14" s="54">
        <f t="shared" si="6"/>
        <v>0</v>
      </c>
      <c r="W14" s="53">
        <v>0</v>
      </c>
      <c r="X14" s="54">
        <f t="shared" si="9"/>
        <v>0</v>
      </c>
      <c r="Y14" s="53">
        <v>0</v>
      </c>
      <c r="Z14" s="54">
        <f t="shared" si="7"/>
        <v>0</v>
      </c>
      <c r="AA14" s="53">
        <v>0</v>
      </c>
      <c r="AB14" s="54">
        <f t="shared" si="8"/>
        <v>0</v>
      </c>
    </row>
    <row r="15" spans="1:28" ht="15.75" x14ac:dyDescent="0.25">
      <c r="A15" s="56" t="s">
        <v>38</v>
      </c>
      <c r="B15" s="56"/>
      <c r="C15" s="53"/>
      <c r="D15" s="55">
        <f>SUM(D3:D14)</f>
        <v>0</v>
      </c>
      <c r="E15" s="53"/>
      <c r="F15" s="55">
        <f>SUM(F3:F14)</f>
        <v>0</v>
      </c>
      <c r="G15" s="53"/>
      <c r="H15" s="55">
        <f>SUM(H3:H14)</f>
        <v>12.690000000000001</v>
      </c>
      <c r="I15" s="53"/>
      <c r="J15" s="55">
        <f>SUM(J3:J14)</f>
        <v>0</v>
      </c>
      <c r="K15" s="53"/>
      <c r="L15" s="55">
        <f>SUM(L3:L14)</f>
        <v>12.690000000000001</v>
      </c>
      <c r="M15" s="53"/>
      <c r="N15" s="55">
        <f>SUM(N3:N14)</f>
        <v>12.690000000000001</v>
      </c>
      <c r="O15" s="53"/>
      <c r="P15" s="55">
        <f>SUM(P3:P14)</f>
        <v>12.690000000000001</v>
      </c>
      <c r="Q15" s="53"/>
      <c r="R15" s="55">
        <f>SUM(R3:R14)</f>
        <v>12.690000000000001</v>
      </c>
      <c r="S15" s="53"/>
      <c r="T15" s="55">
        <f>SUM(T3:T14)</f>
        <v>12.690000000000001</v>
      </c>
      <c r="U15" s="53"/>
      <c r="V15" s="55">
        <f>SUM(V3:V14)</f>
        <v>12.690000000000001</v>
      </c>
      <c r="W15" s="53"/>
      <c r="X15" s="55">
        <f>SUM(X3:X14)</f>
        <v>12.690000000000001</v>
      </c>
      <c r="Y15" s="53"/>
      <c r="Z15" s="55">
        <f>SUM(Z3:Z14)</f>
        <v>12.690000000000001</v>
      </c>
      <c r="AA15" s="53"/>
      <c r="AB15" s="55">
        <f>SUM(AB3:AB14)</f>
        <v>12.690000000000001</v>
      </c>
    </row>
  </sheetData>
  <mergeCells count="1">
    <mergeCell ref="A15:B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Views>
    <sheetView tabSelected="1" workbookViewId="0">
      <pane xSplit="2" topLeftCell="M1" activePane="topRight" state="frozen"/>
      <selection pane="topRight" activeCell="O2" sqref="O2:AB15"/>
    </sheetView>
  </sheetViews>
  <sheetFormatPr baseColWidth="10" defaultRowHeight="15" x14ac:dyDescent="0.25"/>
  <cols>
    <col min="1" max="1" width="26" bestFit="1" customWidth="1"/>
    <col min="2" max="2" width="16.7109375" customWidth="1"/>
    <col min="3" max="3" width="7.28515625" bestFit="1" customWidth="1"/>
    <col min="4" max="4" width="8" customWidth="1"/>
    <col min="5" max="5" width="7.5703125" bestFit="1" customWidth="1"/>
    <col min="6" max="6" width="7.42578125" customWidth="1"/>
    <col min="7" max="7" width="8" bestFit="1" customWidth="1"/>
    <col min="8" max="8" width="7.42578125" customWidth="1"/>
    <col min="9" max="9" width="8" customWidth="1"/>
    <col min="10" max="10" width="6.7109375" customWidth="1"/>
    <col min="11" max="11" width="6.42578125" customWidth="1"/>
    <col min="12" max="12" width="9.140625" customWidth="1"/>
    <col min="13" max="13" width="8.5703125" bestFit="1" customWidth="1"/>
    <col min="14" max="14" width="8.140625" customWidth="1"/>
    <col min="15" max="15" width="7" bestFit="1" customWidth="1"/>
    <col min="16" max="16" width="6.85546875" customWidth="1"/>
    <col min="17" max="17" width="5.28515625" bestFit="1" customWidth="1"/>
    <col min="18" max="19" width="7.42578125" customWidth="1"/>
    <col min="20" max="20" width="7.7109375" customWidth="1"/>
    <col min="21" max="21" width="11.5703125" bestFit="1" customWidth="1"/>
    <col min="22" max="22" width="8.85546875" customWidth="1"/>
    <col min="23" max="23" width="7.7109375" customWidth="1"/>
    <col min="24" max="24" width="7.28515625" customWidth="1"/>
    <col min="25" max="25" width="8.7109375" bestFit="1" customWidth="1"/>
    <col min="26" max="26" width="9.28515625" customWidth="1"/>
    <col min="27" max="27" width="10.140625" bestFit="1" customWidth="1"/>
    <col min="28" max="28" width="8.42578125" customWidth="1"/>
  </cols>
  <sheetData>
    <row r="1" spans="1:28" x14ac:dyDescent="0.25">
      <c r="A1" s="28"/>
      <c r="B1" s="16" t="s">
        <v>40</v>
      </c>
      <c r="C1" s="17"/>
      <c r="D1" s="17"/>
      <c r="E1" s="17"/>
      <c r="F1" s="17"/>
      <c r="G1" s="17"/>
      <c r="H1" s="17"/>
      <c r="I1" s="17"/>
      <c r="J1" s="1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</row>
    <row r="2" spans="1:28" s="33" customFormat="1" ht="23.25" x14ac:dyDescent="0.25">
      <c r="A2" s="19" t="s">
        <v>27</v>
      </c>
      <c r="B2" s="19" t="s">
        <v>31</v>
      </c>
      <c r="C2" s="26" t="s">
        <v>13</v>
      </c>
      <c r="D2" s="27" t="s">
        <v>39</v>
      </c>
      <c r="E2" s="26" t="s">
        <v>14</v>
      </c>
      <c r="F2" s="27" t="s">
        <v>39</v>
      </c>
      <c r="G2" s="26" t="s">
        <v>15</v>
      </c>
      <c r="H2" s="27" t="s">
        <v>39</v>
      </c>
      <c r="I2" s="26" t="s">
        <v>16</v>
      </c>
      <c r="J2" s="27" t="s">
        <v>39</v>
      </c>
      <c r="K2" s="26" t="s">
        <v>17</v>
      </c>
      <c r="L2" s="27" t="s">
        <v>39</v>
      </c>
      <c r="M2" s="26" t="s">
        <v>18</v>
      </c>
      <c r="N2" s="27" t="s">
        <v>39</v>
      </c>
      <c r="O2" s="26" t="s">
        <v>19</v>
      </c>
      <c r="P2" s="27" t="s">
        <v>39</v>
      </c>
      <c r="Q2" s="26" t="s">
        <v>20</v>
      </c>
      <c r="R2" s="27" t="s">
        <v>39</v>
      </c>
      <c r="S2" s="26" t="s">
        <v>21</v>
      </c>
      <c r="T2" s="27" t="s">
        <v>39</v>
      </c>
      <c r="U2" s="26" t="s">
        <v>22</v>
      </c>
      <c r="V2" s="27" t="s">
        <v>39</v>
      </c>
      <c r="W2" s="26" t="s">
        <v>23</v>
      </c>
      <c r="X2" s="27" t="s">
        <v>39</v>
      </c>
      <c r="Y2" s="26" t="s">
        <v>24</v>
      </c>
      <c r="Z2" s="27" t="s">
        <v>39</v>
      </c>
      <c r="AA2" s="26" t="s">
        <v>25</v>
      </c>
      <c r="AB2" s="27" t="s">
        <v>39</v>
      </c>
    </row>
    <row r="3" spans="1:28" x14ac:dyDescent="0.25">
      <c r="A3" s="29" t="s">
        <v>10</v>
      </c>
      <c r="B3" s="21">
        <v>7.0000000000000007E-2</v>
      </c>
      <c r="C3" s="30">
        <v>30</v>
      </c>
      <c r="D3" s="31">
        <f>B3*C3</f>
        <v>2.1</v>
      </c>
      <c r="E3" s="30">
        <v>30</v>
      </c>
      <c r="F3" s="31">
        <f>B3*E3</f>
        <v>2.1</v>
      </c>
      <c r="G3" s="30">
        <v>27</v>
      </c>
      <c r="H3" s="31">
        <f>B3*G3</f>
        <v>1.8900000000000001</v>
      </c>
      <c r="I3" s="30">
        <v>30</v>
      </c>
      <c r="J3" s="31">
        <f>B3*I3</f>
        <v>2.1</v>
      </c>
      <c r="K3" s="30">
        <v>40</v>
      </c>
      <c r="L3" s="31">
        <f>B3*K3</f>
        <v>2.8000000000000003</v>
      </c>
      <c r="M3" s="30">
        <v>20</v>
      </c>
      <c r="N3" s="31">
        <f>B3*M3</f>
        <v>1.4000000000000001</v>
      </c>
      <c r="O3" s="30">
        <v>20</v>
      </c>
      <c r="P3" s="31">
        <f>B3*O3</f>
        <v>1.4000000000000001</v>
      </c>
      <c r="Q3" s="30">
        <v>20</v>
      </c>
      <c r="R3" s="31">
        <f>B3*Q3</f>
        <v>1.4000000000000001</v>
      </c>
      <c r="S3" s="30">
        <v>20</v>
      </c>
      <c r="T3" s="31">
        <f>B3*S3</f>
        <v>1.4000000000000001</v>
      </c>
      <c r="U3" s="30">
        <v>30</v>
      </c>
      <c r="V3" s="31">
        <f>B3*U3</f>
        <v>2.1</v>
      </c>
      <c r="W3" s="30">
        <v>30</v>
      </c>
      <c r="X3" s="31">
        <f>B3*W3</f>
        <v>2.1</v>
      </c>
      <c r="Y3" s="30">
        <v>30</v>
      </c>
      <c r="Z3" s="31">
        <f>B3*Y3</f>
        <v>2.1</v>
      </c>
      <c r="AA3" s="30">
        <v>30</v>
      </c>
      <c r="AB3" s="31">
        <f>B3*AA3</f>
        <v>2.1</v>
      </c>
    </row>
    <row r="4" spans="1:28" x14ac:dyDescent="0.25">
      <c r="A4" s="29" t="s">
        <v>11</v>
      </c>
      <c r="B4" s="21">
        <v>0.7</v>
      </c>
      <c r="C4" s="30">
        <v>30</v>
      </c>
      <c r="D4" s="31">
        <f t="shared" ref="D4:D14" si="0">B4*C4</f>
        <v>21</v>
      </c>
      <c r="E4" s="30">
        <v>30</v>
      </c>
      <c r="F4" s="31">
        <f t="shared" ref="F4:F14" si="1">B4*E4</f>
        <v>21</v>
      </c>
      <c r="G4" s="30">
        <v>27</v>
      </c>
      <c r="H4" s="31">
        <f t="shared" ref="H4:H14" si="2">B4*G4</f>
        <v>18.899999999999999</v>
      </c>
      <c r="I4" s="30">
        <v>30</v>
      </c>
      <c r="J4" s="31">
        <f t="shared" ref="J4:J14" si="3">B4*I4</f>
        <v>21</v>
      </c>
      <c r="K4" s="30">
        <v>40</v>
      </c>
      <c r="L4" s="31">
        <f t="shared" ref="L4:L14" si="4">B4*K4</f>
        <v>28</v>
      </c>
      <c r="M4" s="30">
        <v>20</v>
      </c>
      <c r="N4" s="31">
        <f t="shared" ref="N4:N14" si="5">B4*M4</f>
        <v>14</v>
      </c>
      <c r="O4" s="30">
        <v>20</v>
      </c>
      <c r="P4" s="31">
        <f t="shared" ref="P4:P14" si="6">B4*O4</f>
        <v>14</v>
      </c>
      <c r="Q4" s="30">
        <v>20</v>
      </c>
      <c r="R4" s="31">
        <f t="shared" ref="R4:R14" si="7">B4*Q4</f>
        <v>14</v>
      </c>
      <c r="S4" s="30">
        <v>20</v>
      </c>
      <c r="T4" s="31">
        <f t="shared" ref="T4:T14" si="8">B4*S4</f>
        <v>14</v>
      </c>
      <c r="U4" s="30">
        <v>30</v>
      </c>
      <c r="V4" s="31">
        <f t="shared" ref="V4:V14" si="9">B4*U4</f>
        <v>21</v>
      </c>
      <c r="W4" s="30">
        <v>30</v>
      </c>
      <c r="X4" s="31">
        <f t="shared" ref="X4:X14" si="10">B4*W4</f>
        <v>21</v>
      </c>
      <c r="Y4" s="30">
        <v>30</v>
      </c>
      <c r="Z4" s="31">
        <f t="shared" ref="Z4:Z14" si="11">B4*Y4</f>
        <v>21</v>
      </c>
      <c r="AA4" s="30">
        <v>30</v>
      </c>
      <c r="AB4" s="31">
        <f t="shared" ref="AB4:AB14" si="12">B4*AA4</f>
        <v>21</v>
      </c>
    </row>
    <row r="5" spans="1:28" x14ac:dyDescent="0.25">
      <c r="A5" s="29" t="s">
        <v>12</v>
      </c>
      <c r="B5" s="21">
        <v>8.5000000000000006E-2</v>
      </c>
      <c r="C5" s="30">
        <v>120</v>
      </c>
      <c r="D5" s="31">
        <f t="shared" si="0"/>
        <v>10.200000000000001</v>
      </c>
      <c r="E5" s="30">
        <v>120</v>
      </c>
      <c r="F5" s="31">
        <f t="shared" si="1"/>
        <v>10.200000000000001</v>
      </c>
      <c r="G5" s="30">
        <v>108</v>
      </c>
      <c r="H5" s="31">
        <f t="shared" si="2"/>
        <v>9.1800000000000015</v>
      </c>
      <c r="I5" s="30">
        <v>120</v>
      </c>
      <c r="J5" s="31">
        <f t="shared" si="3"/>
        <v>10.200000000000001</v>
      </c>
      <c r="K5" s="30">
        <v>160</v>
      </c>
      <c r="L5" s="31">
        <f t="shared" si="4"/>
        <v>13.600000000000001</v>
      </c>
      <c r="M5" s="30">
        <v>80</v>
      </c>
      <c r="N5" s="31">
        <f t="shared" si="5"/>
        <v>6.8000000000000007</v>
      </c>
      <c r="O5" s="30">
        <v>80</v>
      </c>
      <c r="P5" s="31">
        <f t="shared" si="6"/>
        <v>6.8000000000000007</v>
      </c>
      <c r="Q5" s="30">
        <v>80</v>
      </c>
      <c r="R5" s="31">
        <f t="shared" si="7"/>
        <v>6.8000000000000007</v>
      </c>
      <c r="S5" s="30">
        <v>80</v>
      </c>
      <c r="T5" s="31">
        <f t="shared" si="8"/>
        <v>6.8000000000000007</v>
      </c>
      <c r="U5" s="30">
        <v>120</v>
      </c>
      <c r="V5" s="31">
        <f t="shared" si="9"/>
        <v>10.200000000000001</v>
      </c>
      <c r="W5" s="30">
        <v>120</v>
      </c>
      <c r="X5" s="31">
        <f t="shared" si="10"/>
        <v>10.200000000000001</v>
      </c>
      <c r="Y5" s="30">
        <v>120</v>
      </c>
      <c r="Z5" s="31">
        <f t="shared" si="11"/>
        <v>10.200000000000001</v>
      </c>
      <c r="AA5" s="30">
        <v>120</v>
      </c>
      <c r="AB5" s="31">
        <f t="shared" si="12"/>
        <v>10.200000000000001</v>
      </c>
    </row>
    <row r="6" spans="1:28" x14ac:dyDescent="0.25">
      <c r="A6" s="29" t="s">
        <v>1</v>
      </c>
      <c r="B6" s="21">
        <v>2</v>
      </c>
      <c r="C6" s="30">
        <v>0</v>
      </c>
      <c r="D6" s="31">
        <f t="shared" si="0"/>
        <v>0</v>
      </c>
      <c r="E6" s="30">
        <v>0</v>
      </c>
      <c r="F6" s="31">
        <f t="shared" si="1"/>
        <v>0</v>
      </c>
      <c r="G6" s="30">
        <v>0</v>
      </c>
      <c r="H6" s="31">
        <f t="shared" si="2"/>
        <v>0</v>
      </c>
      <c r="I6" s="30">
        <v>0</v>
      </c>
      <c r="J6" s="31">
        <f t="shared" si="3"/>
        <v>0</v>
      </c>
      <c r="K6" s="30">
        <v>0</v>
      </c>
      <c r="L6" s="31">
        <f t="shared" si="4"/>
        <v>0</v>
      </c>
      <c r="M6" s="30">
        <v>0</v>
      </c>
      <c r="N6" s="31">
        <f t="shared" si="5"/>
        <v>0</v>
      </c>
      <c r="O6" s="30">
        <v>0</v>
      </c>
      <c r="P6" s="31">
        <f t="shared" si="6"/>
        <v>0</v>
      </c>
      <c r="Q6" s="30">
        <v>0</v>
      </c>
      <c r="R6" s="31">
        <f t="shared" si="7"/>
        <v>0</v>
      </c>
      <c r="S6" s="30">
        <v>0</v>
      </c>
      <c r="T6" s="31">
        <f t="shared" si="8"/>
        <v>0</v>
      </c>
      <c r="U6" s="30">
        <v>0</v>
      </c>
      <c r="V6" s="31">
        <f t="shared" si="9"/>
        <v>0</v>
      </c>
      <c r="W6" s="30">
        <v>0</v>
      </c>
      <c r="X6" s="31">
        <f t="shared" si="10"/>
        <v>0</v>
      </c>
      <c r="Y6" s="30">
        <v>0</v>
      </c>
      <c r="Z6" s="31">
        <f t="shared" si="11"/>
        <v>0</v>
      </c>
      <c r="AA6" s="30">
        <v>0</v>
      </c>
      <c r="AB6" s="31">
        <f t="shared" si="12"/>
        <v>0</v>
      </c>
    </row>
    <row r="7" spans="1:28" x14ac:dyDescent="0.25">
      <c r="A7" s="29" t="s">
        <v>2</v>
      </c>
      <c r="B7" s="21">
        <v>7.0000000000000007E-2</v>
      </c>
      <c r="C7" s="30">
        <v>30</v>
      </c>
      <c r="D7" s="31">
        <f t="shared" si="0"/>
        <v>2.1</v>
      </c>
      <c r="E7" s="30">
        <v>30</v>
      </c>
      <c r="F7" s="31">
        <f t="shared" si="1"/>
        <v>2.1</v>
      </c>
      <c r="G7" s="30">
        <v>27</v>
      </c>
      <c r="H7" s="31">
        <f t="shared" si="2"/>
        <v>1.8900000000000001</v>
      </c>
      <c r="I7" s="30">
        <v>30</v>
      </c>
      <c r="J7" s="31">
        <f t="shared" si="3"/>
        <v>2.1</v>
      </c>
      <c r="K7" s="30">
        <v>40</v>
      </c>
      <c r="L7" s="31">
        <f t="shared" si="4"/>
        <v>2.8000000000000003</v>
      </c>
      <c r="M7" s="30">
        <v>20</v>
      </c>
      <c r="N7" s="31">
        <f t="shared" si="5"/>
        <v>1.4000000000000001</v>
      </c>
      <c r="O7" s="30">
        <v>20</v>
      </c>
      <c r="P7" s="31">
        <f t="shared" si="6"/>
        <v>1.4000000000000001</v>
      </c>
      <c r="Q7" s="30">
        <v>20</v>
      </c>
      <c r="R7" s="31">
        <f t="shared" si="7"/>
        <v>1.4000000000000001</v>
      </c>
      <c r="S7" s="30">
        <v>20</v>
      </c>
      <c r="T7" s="31">
        <f t="shared" si="8"/>
        <v>1.4000000000000001</v>
      </c>
      <c r="U7" s="30">
        <v>30</v>
      </c>
      <c r="V7" s="31">
        <f t="shared" si="9"/>
        <v>2.1</v>
      </c>
      <c r="W7" s="30">
        <v>30</v>
      </c>
      <c r="X7" s="31">
        <f t="shared" si="10"/>
        <v>2.1</v>
      </c>
      <c r="Y7" s="30">
        <v>30</v>
      </c>
      <c r="Z7" s="31">
        <f t="shared" si="11"/>
        <v>2.1</v>
      </c>
      <c r="AA7" s="30">
        <v>30</v>
      </c>
      <c r="AB7" s="31">
        <f t="shared" si="12"/>
        <v>2.1</v>
      </c>
    </row>
    <row r="8" spans="1:28" x14ac:dyDescent="0.25">
      <c r="A8" s="29" t="s">
        <v>3</v>
      </c>
      <c r="B8" s="24">
        <v>0</v>
      </c>
      <c r="C8" s="30">
        <v>0</v>
      </c>
      <c r="D8" s="31">
        <f t="shared" si="0"/>
        <v>0</v>
      </c>
      <c r="E8" s="30">
        <v>0</v>
      </c>
      <c r="F8" s="31">
        <f t="shared" si="1"/>
        <v>0</v>
      </c>
      <c r="G8" s="30">
        <v>0</v>
      </c>
      <c r="H8" s="31">
        <f t="shared" si="2"/>
        <v>0</v>
      </c>
      <c r="I8" s="30">
        <v>0</v>
      </c>
      <c r="J8" s="31">
        <f t="shared" si="3"/>
        <v>0</v>
      </c>
      <c r="K8" s="30">
        <v>0</v>
      </c>
      <c r="L8" s="31">
        <f t="shared" si="4"/>
        <v>0</v>
      </c>
      <c r="M8" s="30">
        <v>0</v>
      </c>
      <c r="N8" s="31">
        <f t="shared" si="5"/>
        <v>0</v>
      </c>
      <c r="O8" s="30">
        <v>0</v>
      </c>
      <c r="P8" s="31">
        <f t="shared" si="6"/>
        <v>0</v>
      </c>
      <c r="Q8" s="30">
        <v>0</v>
      </c>
      <c r="R8" s="31">
        <f t="shared" si="7"/>
        <v>0</v>
      </c>
      <c r="S8" s="30">
        <v>0</v>
      </c>
      <c r="T8" s="31">
        <f t="shared" si="8"/>
        <v>0</v>
      </c>
      <c r="U8" s="30">
        <v>0</v>
      </c>
      <c r="V8" s="31">
        <f t="shared" si="9"/>
        <v>0</v>
      </c>
      <c r="W8" s="30">
        <v>0</v>
      </c>
      <c r="X8" s="31">
        <f t="shared" si="10"/>
        <v>0</v>
      </c>
      <c r="Y8" s="30">
        <v>0</v>
      </c>
      <c r="Z8" s="31">
        <f t="shared" si="11"/>
        <v>0</v>
      </c>
      <c r="AA8" s="30">
        <v>0</v>
      </c>
      <c r="AB8" s="31">
        <f t="shared" si="12"/>
        <v>0</v>
      </c>
    </row>
    <row r="9" spans="1:28" x14ac:dyDescent="0.25">
      <c r="A9" s="29" t="s">
        <v>4</v>
      </c>
      <c r="B9" s="24">
        <v>0</v>
      </c>
      <c r="C9" s="30">
        <v>0</v>
      </c>
      <c r="D9" s="31">
        <f t="shared" si="0"/>
        <v>0</v>
      </c>
      <c r="E9" s="30">
        <v>0</v>
      </c>
      <c r="F9" s="31">
        <f t="shared" si="1"/>
        <v>0</v>
      </c>
      <c r="G9" s="30">
        <v>0</v>
      </c>
      <c r="H9" s="31">
        <f t="shared" si="2"/>
        <v>0</v>
      </c>
      <c r="I9" s="30">
        <v>0</v>
      </c>
      <c r="J9" s="31">
        <f t="shared" si="3"/>
        <v>0</v>
      </c>
      <c r="K9" s="30">
        <v>0</v>
      </c>
      <c r="L9" s="31">
        <f t="shared" si="4"/>
        <v>0</v>
      </c>
      <c r="M9" s="30">
        <v>0</v>
      </c>
      <c r="N9" s="31">
        <f t="shared" si="5"/>
        <v>0</v>
      </c>
      <c r="O9" s="30">
        <v>0</v>
      </c>
      <c r="P9" s="31">
        <f t="shared" si="6"/>
        <v>0</v>
      </c>
      <c r="Q9" s="30">
        <v>0</v>
      </c>
      <c r="R9" s="31">
        <f t="shared" si="7"/>
        <v>0</v>
      </c>
      <c r="S9" s="30">
        <v>0</v>
      </c>
      <c r="T9" s="31">
        <f t="shared" si="8"/>
        <v>0</v>
      </c>
      <c r="U9" s="30">
        <v>0</v>
      </c>
      <c r="V9" s="31">
        <f t="shared" si="9"/>
        <v>0</v>
      </c>
      <c r="W9" s="30">
        <v>0</v>
      </c>
      <c r="X9" s="31">
        <f t="shared" si="10"/>
        <v>0</v>
      </c>
      <c r="Y9" s="30">
        <v>0</v>
      </c>
      <c r="Z9" s="31">
        <f t="shared" si="11"/>
        <v>0</v>
      </c>
      <c r="AA9" s="30">
        <v>0</v>
      </c>
      <c r="AB9" s="31">
        <f t="shared" si="12"/>
        <v>0</v>
      </c>
    </row>
    <row r="10" spans="1:28" x14ac:dyDescent="0.25">
      <c r="A10" s="29" t="s">
        <v>9</v>
      </c>
      <c r="B10" s="21">
        <v>6.49</v>
      </c>
      <c r="C10" s="30">
        <v>2</v>
      </c>
      <c r="D10" s="31">
        <f t="shared" si="0"/>
        <v>12.98</v>
      </c>
      <c r="E10" s="30">
        <v>2</v>
      </c>
      <c r="F10" s="31">
        <f t="shared" si="1"/>
        <v>12.98</v>
      </c>
      <c r="G10" s="30">
        <v>1</v>
      </c>
      <c r="H10" s="31">
        <f t="shared" si="2"/>
        <v>6.49</v>
      </c>
      <c r="I10" s="30">
        <v>1</v>
      </c>
      <c r="J10" s="31">
        <f t="shared" si="3"/>
        <v>6.49</v>
      </c>
      <c r="K10" s="30">
        <v>1</v>
      </c>
      <c r="L10" s="31">
        <f t="shared" si="4"/>
        <v>6.49</v>
      </c>
      <c r="M10" s="30">
        <v>1</v>
      </c>
      <c r="N10" s="31">
        <f t="shared" si="5"/>
        <v>6.49</v>
      </c>
      <c r="O10" s="30">
        <v>1</v>
      </c>
      <c r="P10" s="31">
        <f t="shared" si="6"/>
        <v>6.49</v>
      </c>
      <c r="Q10" s="30">
        <v>1</v>
      </c>
      <c r="R10" s="31">
        <f t="shared" si="7"/>
        <v>6.49</v>
      </c>
      <c r="S10" s="30">
        <v>1</v>
      </c>
      <c r="T10" s="31">
        <f t="shared" si="8"/>
        <v>6.49</v>
      </c>
      <c r="U10" s="30">
        <v>1</v>
      </c>
      <c r="V10" s="31">
        <f t="shared" si="9"/>
        <v>6.49</v>
      </c>
      <c r="W10" s="30">
        <v>1</v>
      </c>
      <c r="X10" s="31">
        <f t="shared" si="10"/>
        <v>6.49</v>
      </c>
      <c r="Y10" s="30">
        <v>2</v>
      </c>
      <c r="Z10" s="31">
        <f t="shared" si="11"/>
        <v>12.98</v>
      </c>
      <c r="AA10" s="30">
        <v>1</v>
      </c>
      <c r="AB10" s="31">
        <f t="shared" si="12"/>
        <v>6.49</v>
      </c>
    </row>
    <row r="11" spans="1:28" x14ac:dyDescent="0.25">
      <c r="A11" s="29" t="s">
        <v>5</v>
      </c>
      <c r="B11" s="24">
        <v>0</v>
      </c>
      <c r="C11" s="30">
        <v>1</v>
      </c>
      <c r="D11" s="31">
        <f t="shared" si="0"/>
        <v>0</v>
      </c>
      <c r="E11" s="30">
        <v>1</v>
      </c>
      <c r="F11" s="31">
        <f t="shared" si="1"/>
        <v>0</v>
      </c>
      <c r="G11" s="30">
        <v>1</v>
      </c>
      <c r="H11" s="31">
        <f t="shared" si="2"/>
        <v>0</v>
      </c>
      <c r="I11" s="30">
        <v>1</v>
      </c>
      <c r="J11" s="31">
        <f t="shared" si="3"/>
        <v>0</v>
      </c>
      <c r="K11" s="30">
        <v>1</v>
      </c>
      <c r="L11" s="31">
        <f t="shared" si="4"/>
        <v>0</v>
      </c>
      <c r="M11" s="30">
        <v>1</v>
      </c>
      <c r="N11" s="31">
        <f t="shared" si="5"/>
        <v>0</v>
      </c>
      <c r="O11" s="30">
        <v>1</v>
      </c>
      <c r="P11" s="31">
        <f t="shared" si="6"/>
        <v>0</v>
      </c>
      <c r="Q11" s="30">
        <v>1</v>
      </c>
      <c r="R11" s="31">
        <f t="shared" si="7"/>
        <v>0</v>
      </c>
      <c r="S11" s="30">
        <v>1</v>
      </c>
      <c r="T11" s="31">
        <f t="shared" si="8"/>
        <v>0</v>
      </c>
      <c r="U11" s="30">
        <v>1</v>
      </c>
      <c r="V11" s="31">
        <f t="shared" si="9"/>
        <v>0</v>
      </c>
      <c r="W11" s="30">
        <v>1</v>
      </c>
      <c r="X11" s="31">
        <f t="shared" si="10"/>
        <v>0</v>
      </c>
      <c r="Y11" s="30">
        <v>1</v>
      </c>
      <c r="Z11" s="31">
        <f t="shared" si="11"/>
        <v>0</v>
      </c>
      <c r="AA11" s="30">
        <v>1</v>
      </c>
      <c r="AB11" s="31">
        <f t="shared" si="12"/>
        <v>0</v>
      </c>
    </row>
    <row r="12" spans="1:28" x14ac:dyDescent="0.25">
      <c r="A12" s="29" t="s">
        <v>6</v>
      </c>
      <c r="B12" s="24">
        <v>0</v>
      </c>
      <c r="C12" s="30">
        <v>1</v>
      </c>
      <c r="D12" s="31">
        <f t="shared" si="0"/>
        <v>0</v>
      </c>
      <c r="E12" s="30">
        <v>1</v>
      </c>
      <c r="F12" s="31">
        <f t="shared" si="1"/>
        <v>0</v>
      </c>
      <c r="G12" s="30">
        <v>1</v>
      </c>
      <c r="H12" s="31">
        <f t="shared" si="2"/>
        <v>0</v>
      </c>
      <c r="I12" s="30">
        <v>1</v>
      </c>
      <c r="J12" s="31">
        <f t="shared" si="3"/>
        <v>0</v>
      </c>
      <c r="K12" s="30">
        <v>1</v>
      </c>
      <c r="L12" s="31">
        <f t="shared" si="4"/>
        <v>0</v>
      </c>
      <c r="M12" s="30">
        <v>1</v>
      </c>
      <c r="N12" s="31">
        <f t="shared" si="5"/>
        <v>0</v>
      </c>
      <c r="O12" s="30">
        <v>1</v>
      </c>
      <c r="P12" s="31">
        <f t="shared" si="6"/>
        <v>0</v>
      </c>
      <c r="Q12" s="30">
        <v>1</v>
      </c>
      <c r="R12" s="31">
        <f t="shared" si="7"/>
        <v>0</v>
      </c>
      <c r="S12" s="30">
        <v>1</v>
      </c>
      <c r="T12" s="31">
        <f t="shared" si="8"/>
        <v>0</v>
      </c>
      <c r="U12" s="30">
        <v>1</v>
      </c>
      <c r="V12" s="31">
        <f t="shared" si="9"/>
        <v>0</v>
      </c>
      <c r="W12" s="30">
        <v>1</v>
      </c>
      <c r="X12" s="31">
        <f t="shared" si="10"/>
        <v>0</v>
      </c>
      <c r="Y12" s="30">
        <v>1</v>
      </c>
      <c r="Z12" s="31">
        <f t="shared" si="11"/>
        <v>0</v>
      </c>
      <c r="AA12" s="30">
        <v>1</v>
      </c>
      <c r="AB12" s="31">
        <f t="shared" si="12"/>
        <v>0</v>
      </c>
    </row>
    <row r="13" spans="1:28" x14ac:dyDescent="0.25">
      <c r="A13" s="29" t="s">
        <v>7</v>
      </c>
      <c r="B13" s="24">
        <v>0</v>
      </c>
      <c r="C13" s="30">
        <v>1</v>
      </c>
      <c r="D13" s="31">
        <f t="shared" si="0"/>
        <v>0</v>
      </c>
      <c r="E13" s="30">
        <v>1</v>
      </c>
      <c r="F13" s="31">
        <f t="shared" si="1"/>
        <v>0</v>
      </c>
      <c r="G13" s="30">
        <v>1</v>
      </c>
      <c r="H13" s="31">
        <f t="shared" si="2"/>
        <v>0</v>
      </c>
      <c r="I13" s="30">
        <v>1</v>
      </c>
      <c r="J13" s="31">
        <f t="shared" si="3"/>
        <v>0</v>
      </c>
      <c r="K13" s="30">
        <v>1</v>
      </c>
      <c r="L13" s="31">
        <f t="shared" si="4"/>
        <v>0</v>
      </c>
      <c r="M13" s="30">
        <v>1</v>
      </c>
      <c r="N13" s="31">
        <f t="shared" si="5"/>
        <v>0</v>
      </c>
      <c r="O13" s="30">
        <v>1</v>
      </c>
      <c r="P13" s="31">
        <f t="shared" si="6"/>
        <v>0</v>
      </c>
      <c r="Q13" s="30">
        <v>1</v>
      </c>
      <c r="R13" s="31">
        <f t="shared" si="7"/>
        <v>0</v>
      </c>
      <c r="S13" s="30">
        <v>1</v>
      </c>
      <c r="T13" s="31">
        <f t="shared" si="8"/>
        <v>0</v>
      </c>
      <c r="U13" s="30">
        <v>1</v>
      </c>
      <c r="V13" s="31">
        <f t="shared" si="9"/>
        <v>0</v>
      </c>
      <c r="W13" s="30">
        <v>1</v>
      </c>
      <c r="X13" s="31">
        <f t="shared" si="10"/>
        <v>0</v>
      </c>
      <c r="Y13" s="30">
        <v>1</v>
      </c>
      <c r="Z13" s="31">
        <f t="shared" si="11"/>
        <v>0</v>
      </c>
      <c r="AA13" s="30">
        <v>1</v>
      </c>
      <c r="AB13" s="31">
        <f t="shared" si="12"/>
        <v>0</v>
      </c>
    </row>
    <row r="14" spans="1:28" x14ac:dyDescent="0.25">
      <c r="A14" s="29" t="s">
        <v>8</v>
      </c>
      <c r="B14" s="24">
        <v>0</v>
      </c>
      <c r="C14" s="30">
        <v>0</v>
      </c>
      <c r="D14" s="31">
        <f t="shared" si="0"/>
        <v>0</v>
      </c>
      <c r="E14" s="30">
        <v>0</v>
      </c>
      <c r="F14" s="31">
        <f t="shared" si="1"/>
        <v>0</v>
      </c>
      <c r="G14" s="30">
        <v>0</v>
      </c>
      <c r="H14" s="31">
        <f t="shared" si="2"/>
        <v>0</v>
      </c>
      <c r="I14" s="30">
        <v>0</v>
      </c>
      <c r="J14" s="31">
        <f t="shared" si="3"/>
        <v>0</v>
      </c>
      <c r="K14" s="30">
        <v>0</v>
      </c>
      <c r="L14" s="31">
        <f t="shared" si="4"/>
        <v>0</v>
      </c>
      <c r="M14" s="30">
        <v>0</v>
      </c>
      <c r="N14" s="31">
        <f t="shared" si="5"/>
        <v>0</v>
      </c>
      <c r="O14" s="30">
        <v>0</v>
      </c>
      <c r="P14" s="31">
        <f t="shared" si="6"/>
        <v>0</v>
      </c>
      <c r="Q14" s="30">
        <v>0</v>
      </c>
      <c r="R14" s="31">
        <f t="shared" si="7"/>
        <v>0</v>
      </c>
      <c r="S14" s="30">
        <v>0</v>
      </c>
      <c r="T14" s="31">
        <f t="shared" si="8"/>
        <v>0</v>
      </c>
      <c r="U14" s="30">
        <v>0</v>
      </c>
      <c r="V14" s="31">
        <f t="shared" si="9"/>
        <v>0</v>
      </c>
      <c r="W14" s="30">
        <v>0</v>
      </c>
      <c r="X14" s="31">
        <f t="shared" si="10"/>
        <v>0</v>
      </c>
      <c r="Y14" s="30">
        <v>0</v>
      </c>
      <c r="Z14" s="31">
        <f t="shared" si="11"/>
        <v>0</v>
      </c>
      <c r="AA14" s="30">
        <v>0</v>
      </c>
      <c r="AB14" s="31">
        <f t="shared" si="12"/>
        <v>0</v>
      </c>
    </row>
    <row r="15" spans="1:28" x14ac:dyDescent="0.25">
      <c r="A15" s="59" t="s">
        <v>38</v>
      </c>
      <c r="B15" s="59"/>
      <c r="C15" s="30"/>
      <c r="D15" s="32">
        <f>SUM(D3:D14)</f>
        <v>48.38000000000001</v>
      </c>
      <c r="E15" s="30"/>
      <c r="F15" s="32">
        <f>SUM(F3:F14)</f>
        <v>48.38000000000001</v>
      </c>
      <c r="G15" s="30"/>
      <c r="H15" s="32">
        <f>SUM(H3:H14)</f>
        <v>38.35</v>
      </c>
      <c r="I15" s="30"/>
      <c r="J15" s="32">
        <f>SUM(J3:J14)</f>
        <v>41.890000000000008</v>
      </c>
      <c r="K15" s="30"/>
      <c r="L15" s="32">
        <f>SUM(L3:L14)</f>
        <v>53.690000000000005</v>
      </c>
      <c r="M15" s="30"/>
      <c r="N15" s="32">
        <f>SUM(N3:N14)</f>
        <v>30.090000000000003</v>
      </c>
      <c r="O15" s="30"/>
      <c r="P15" s="32">
        <f>SUM(P3:P14)</f>
        <v>30.090000000000003</v>
      </c>
      <c r="Q15" s="30"/>
      <c r="R15" s="32">
        <f>SUM(R3:R14)</f>
        <v>30.090000000000003</v>
      </c>
      <c r="S15" s="30"/>
      <c r="T15" s="32">
        <f>SUM(T3:T14)</f>
        <v>30.090000000000003</v>
      </c>
      <c r="U15" s="30"/>
      <c r="V15" s="32">
        <f>SUM(V3:V14)</f>
        <v>41.890000000000008</v>
      </c>
      <c r="W15" s="30"/>
      <c r="X15" s="32">
        <f>SUM(X3:X14)</f>
        <v>41.890000000000008</v>
      </c>
      <c r="Y15" s="30"/>
      <c r="Z15" s="32">
        <f>SUM(Z3:Z14)</f>
        <v>48.38000000000001</v>
      </c>
      <c r="AA15" s="30"/>
      <c r="AB15" s="32">
        <f>SUM(AB3:AB14)</f>
        <v>41.890000000000008</v>
      </c>
    </row>
  </sheetData>
  <mergeCells count="1">
    <mergeCell ref="A15:B1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Views>
    <sheetView workbookViewId="0">
      <pane xSplit="2" topLeftCell="J1" activePane="topRight" state="frozen"/>
      <selection pane="topRight" activeCell="O2" sqref="O2:AB15"/>
    </sheetView>
  </sheetViews>
  <sheetFormatPr baseColWidth="10" defaultRowHeight="15" x14ac:dyDescent="0.25"/>
  <cols>
    <col min="1" max="1" width="26" bestFit="1" customWidth="1"/>
    <col min="2" max="2" width="8.42578125" customWidth="1"/>
    <col min="3" max="3" width="7.28515625" bestFit="1" customWidth="1"/>
    <col min="4" max="4" width="9" customWidth="1"/>
    <col min="5" max="5" width="7.5703125" bestFit="1" customWidth="1"/>
    <col min="6" max="6" width="7.28515625" customWidth="1"/>
    <col min="7" max="7" width="8" bestFit="1" customWidth="1"/>
    <col min="8" max="8" width="8.28515625" customWidth="1"/>
    <col min="9" max="9" width="8" customWidth="1"/>
    <col min="10" max="10" width="7.42578125" customWidth="1"/>
    <col min="11" max="11" width="7.28515625" customWidth="1"/>
    <col min="12" max="12" width="6.42578125" bestFit="1" customWidth="1"/>
    <col min="13" max="13" width="8.85546875" customWidth="1"/>
    <col min="14" max="14" width="6.42578125" bestFit="1" customWidth="1"/>
    <col min="15" max="15" width="7" bestFit="1" customWidth="1"/>
    <col min="16" max="16" width="6.42578125" bestFit="1" customWidth="1"/>
    <col min="17" max="17" width="5.28515625" bestFit="1" customWidth="1"/>
    <col min="18" max="18" width="6.42578125" bestFit="1" customWidth="1"/>
    <col min="19" max="19" width="8.42578125" customWidth="1"/>
    <col min="20" max="20" width="6.42578125" bestFit="1" customWidth="1"/>
    <col min="21" max="21" width="11.5703125" bestFit="1" customWidth="1"/>
    <col min="22" max="22" width="6.42578125" bestFit="1" customWidth="1"/>
    <col min="23" max="23" width="5.140625" bestFit="1" customWidth="1"/>
    <col min="24" max="24" width="6.42578125" bestFit="1" customWidth="1"/>
    <col min="25" max="25" width="8.7109375" bestFit="1" customWidth="1"/>
    <col min="26" max="26" width="6.42578125" bestFit="1" customWidth="1"/>
    <col min="27" max="27" width="10.140625" bestFit="1" customWidth="1"/>
    <col min="28" max="28" width="6.42578125" bestFit="1" customWidth="1"/>
  </cols>
  <sheetData>
    <row r="1" spans="1:28" x14ac:dyDescent="0.25">
      <c r="A1" s="22"/>
      <c r="B1" s="34" t="s">
        <v>40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</row>
    <row r="2" spans="1:28" s="33" customFormat="1" ht="23.25" x14ac:dyDescent="0.25">
      <c r="A2" s="19" t="s">
        <v>28</v>
      </c>
      <c r="B2" s="19" t="s">
        <v>31</v>
      </c>
      <c r="C2" s="26" t="s">
        <v>13</v>
      </c>
      <c r="D2" s="27" t="s">
        <v>39</v>
      </c>
      <c r="E2" s="26" t="s">
        <v>14</v>
      </c>
      <c r="F2" s="27" t="s">
        <v>39</v>
      </c>
      <c r="G2" s="26" t="s">
        <v>15</v>
      </c>
      <c r="H2" s="27" t="s">
        <v>39</v>
      </c>
      <c r="I2" s="26" t="s">
        <v>16</v>
      </c>
      <c r="J2" s="27" t="s">
        <v>39</v>
      </c>
      <c r="K2" s="26" t="s">
        <v>17</v>
      </c>
      <c r="L2" s="27" t="s">
        <v>39</v>
      </c>
      <c r="M2" s="26" t="s">
        <v>18</v>
      </c>
      <c r="N2" s="27" t="s">
        <v>39</v>
      </c>
      <c r="O2" s="26" t="s">
        <v>19</v>
      </c>
      <c r="P2" s="27" t="s">
        <v>39</v>
      </c>
      <c r="Q2" s="26" t="s">
        <v>20</v>
      </c>
      <c r="R2" s="27" t="s">
        <v>39</v>
      </c>
      <c r="S2" s="26" t="s">
        <v>21</v>
      </c>
      <c r="T2" s="27" t="s">
        <v>39</v>
      </c>
      <c r="U2" s="26" t="s">
        <v>22</v>
      </c>
      <c r="V2" s="27" t="s">
        <v>39</v>
      </c>
      <c r="W2" s="26" t="s">
        <v>23</v>
      </c>
      <c r="X2" s="27" t="s">
        <v>39</v>
      </c>
      <c r="Y2" s="26" t="s">
        <v>24</v>
      </c>
      <c r="Z2" s="27" t="s">
        <v>39</v>
      </c>
      <c r="AA2" s="26" t="s">
        <v>25</v>
      </c>
      <c r="AB2" s="27" t="s">
        <v>39</v>
      </c>
    </row>
    <row r="3" spans="1:28" x14ac:dyDescent="0.25">
      <c r="A3" s="20" t="s">
        <v>10</v>
      </c>
      <c r="B3" s="21">
        <v>7.0000000000000007E-2</v>
      </c>
      <c r="C3" s="22">
        <v>0</v>
      </c>
      <c r="D3" s="21">
        <v>0</v>
      </c>
      <c r="E3" s="22">
        <v>0</v>
      </c>
      <c r="F3" s="21">
        <v>0</v>
      </c>
      <c r="G3" s="22">
        <v>5</v>
      </c>
      <c r="H3" s="23">
        <f>B3*G3</f>
        <v>0.35000000000000003</v>
      </c>
      <c r="I3" s="22">
        <v>0</v>
      </c>
      <c r="J3" s="21">
        <v>0</v>
      </c>
      <c r="K3" s="22">
        <v>10</v>
      </c>
      <c r="L3" s="23">
        <f>B3*K3</f>
        <v>0.70000000000000007</v>
      </c>
      <c r="M3" s="22">
        <v>0</v>
      </c>
      <c r="N3" s="21">
        <v>0</v>
      </c>
      <c r="O3" s="22">
        <v>0</v>
      </c>
      <c r="P3" s="21">
        <v>0</v>
      </c>
      <c r="Q3" s="22">
        <v>10</v>
      </c>
      <c r="R3" s="23">
        <f>B3*Q3</f>
        <v>0.70000000000000007</v>
      </c>
      <c r="S3" s="22">
        <v>0</v>
      </c>
      <c r="T3" s="21">
        <v>0</v>
      </c>
      <c r="U3" s="22">
        <v>10</v>
      </c>
      <c r="V3" s="23">
        <f>B3*U3</f>
        <v>0.70000000000000007</v>
      </c>
      <c r="W3" s="22">
        <v>20</v>
      </c>
      <c r="X3" s="23">
        <f>B3*W3</f>
        <v>1.4000000000000001</v>
      </c>
      <c r="Y3" s="22">
        <v>20</v>
      </c>
      <c r="Z3" s="23">
        <f>B3*Y3</f>
        <v>1.4000000000000001</v>
      </c>
      <c r="AA3" s="22">
        <v>10</v>
      </c>
      <c r="AB3" s="23">
        <f>B3*AA3</f>
        <v>0.70000000000000007</v>
      </c>
    </row>
    <row r="4" spans="1:28" x14ac:dyDescent="0.25">
      <c r="A4" s="20" t="s">
        <v>11</v>
      </c>
      <c r="B4" s="21">
        <v>0.7</v>
      </c>
      <c r="C4" s="22">
        <v>0</v>
      </c>
      <c r="D4" s="21">
        <v>0</v>
      </c>
      <c r="E4" s="22">
        <v>0</v>
      </c>
      <c r="F4" s="21">
        <v>0</v>
      </c>
      <c r="G4" s="22">
        <v>5</v>
      </c>
      <c r="H4" s="23">
        <f t="shared" ref="H4:H14" si="0">B4*G4</f>
        <v>3.5</v>
      </c>
      <c r="I4" s="22">
        <v>0</v>
      </c>
      <c r="J4" s="21">
        <v>0</v>
      </c>
      <c r="K4" s="22">
        <v>10</v>
      </c>
      <c r="L4" s="23">
        <f t="shared" ref="L4:L14" si="1">B4*K4</f>
        <v>7</v>
      </c>
      <c r="M4" s="22">
        <v>0</v>
      </c>
      <c r="N4" s="21">
        <v>0</v>
      </c>
      <c r="O4" s="22">
        <v>0</v>
      </c>
      <c r="P4" s="21">
        <v>0</v>
      </c>
      <c r="Q4" s="22">
        <v>10</v>
      </c>
      <c r="R4" s="23">
        <f t="shared" ref="R4:R14" si="2">B4*Q4</f>
        <v>7</v>
      </c>
      <c r="S4" s="22">
        <v>0</v>
      </c>
      <c r="T4" s="21">
        <v>0</v>
      </c>
      <c r="U4" s="22">
        <v>10</v>
      </c>
      <c r="V4" s="23">
        <f t="shared" ref="V4:V14" si="3">B4*U4</f>
        <v>7</v>
      </c>
      <c r="W4" s="22">
        <v>20</v>
      </c>
      <c r="X4" s="23">
        <f t="shared" ref="X4:X14" si="4">B4*W4</f>
        <v>14</v>
      </c>
      <c r="Y4" s="22">
        <v>20</v>
      </c>
      <c r="Z4" s="23">
        <f t="shared" ref="Z4:Z14" si="5">B4*Y4</f>
        <v>14</v>
      </c>
      <c r="AA4" s="22">
        <v>10</v>
      </c>
      <c r="AB4" s="23">
        <f t="shared" ref="AB4:AB14" si="6">B4*AA4</f>
        <v>7</v>
      </c>
    </row>
    <row r="5" spans="1:28" x14ac:dyDescent="0.25">
      <c r="A5" s="20" t="s">
        <v>12</v>
      </c>
      <c r="B5" s="21">
        <v>8.5000000000000006E-2</v>
      </c>
      <c r="C5" s="22">
        <v>0</v>
      </c>
      <c r="D5" s="21">
        <v>0</v>
      </c>
      <c r="E5" s="22">
        <v>0</v>
      </c>
      <c r="F5" s="21">
        <v>0</v>
      </c>
      <c r="G5" s="22">
        <v>10</v>
      </c>
      <c r="H5" s="23">
        <f t="shared" si="0"/>
        <v>0.85000000000000009</v>
      </c>
      <c r="I5" s="22">
        <v>0</v>
      </c>
      <c r="J5" s="21">
        <v>0</v>
      </c>
      <c r="K5" s="22">
        <v>20</v>
      </c>
      <c r="L5" s="23">
        <f t="shared" si="1"/>
        <v>1.7000000000000002</v>
      </c>
      <c r="M5" s="22">
        <v>0</v>
      </c>
      <c r="N5" s="21">
        <v>0</v>
      </c>
      <c r="O5" s="22">
        <v>0</v>
      </c>
      <c r="P5" s="21">
        <v>0</v>
      </c>
      <c r="Q5" s="22">
        <v>20</v>
      </c>
      <c r="R5" s="23">
        <f t="shared" si="2"/>
        <v>1.7000000000000002</v>
      </c>
      <c r="S5" s="22">
        <v>0</v>
      </c>
      <c r="T5" s="21">
        <v>0</v>
      </c>
      <c r="U5" s="22">
        <v>20</v>
      </c>
      <c r="V5" s="23">
        <f t="shared" si="3"/>
        <v>1.7000000000000002</v>
      </c>
      <c r="W5" s="22">
        <v>40</v>
      </c>
      <c r="X5" s="23">
        <f t="shared" si="4"/>
        <v>3.4000000000000004</v>
      </c>
      <c r="Y5" s="22">
        <v>40</v>
      </c>
      <c r="Z5" s="23">
        <f t="shared" si="5"/>
        <v>3.4000000000000004</v>
      </c>
      <c r="AA5" s="22">
        <v>20</v>
      </c>
      <c r="AB5" s="23">
        <f t="shared" si="6"/>
        <v>1.7000000000000002</v>
      </c>
    </row>
    <row r="6" spans="1:28" x14ac:dyDescent="0.25">
      <c r="A6" s="20" t="s">
        <v>1</v>
      </c>
      <c r="B6" s="21">
        <v>2</v>
      </c>
      <c r="C6" s="22">
        <v>0</v>
      </c>
      <c r="D6" s="21">
        <v>0</v>
      </c>
      <c r="E6" s="22">
        <v>0</v>
      </c>
      <c r="F6" s="21">
        <v>0</v>
      </c>
      <c r="G6" s="22">
        <v>0</v>
      </c>
      <c r="H6" s="23">
        <f t="shared" si="0"/>
        <v>0</v>
      </c>
      <c r="I6" s="22">
        <v>0</v>
      </c>
      <c r="J6" s="21">
        <v>0</v>
      </c>
      <c r="K6" s="22">
        <v>0</v>
      </c>
      <c r="L6" s="23">
        <f t="shared" si="1"/>
        <v>0</v>
      </c>
      <c r="M6" s="22">
        <v>0</v>
      </c>
      <c r="N6" s="21">
        <v>0</v>
      </c>
      <c r="O6" s="22">
        <v>0</v>
      </c>
      <c r="P6" s="21">
        <v>0</v>
      </c>
      <c r="Q6" s="22">
        <v>0</v>
      </c>
      <c r="R6" s="23">
        <f t="shared" si="2"/>
        <v>0</v>
      </c>
      <c r="S6" s="22">
        <v>0</v>
      </c>
      <c r="T6" s="21">
        <v>0</v>
      </c>
      <c r="U6" s="22">
        <v>0</v>
      </c>
      <c r="V6" s="23">
        <f t="shared" si="3"/>
        <v>0</v>
      </c>
      <c r="W6" s="22">
        <v>0</v>
      </c>
      <c r="X6" s="23">
        <f t="shared" si="4"/>
        <v>0</v>
      </c>
      <c r="Y6" s="22">
        <v>0</v>
      </c>
      <c r="Z6" s="23">
        <f t="shared" si="5"/>
        <v>0</v>
      </c>
      <c r="AA6" s="22">
        <v>0</v>
      </c>
      <c r="AB6" s="23">
        <f t="shared" si="6"/>
        <v>0</v>
      </c>
    </row>
    <row r="7" spans="1:28" x14ac:dyDescent="0.25">
      <c r="A7" s="20" t="s">
        <v>2</v>
      </c>
      <c r="B7" s="21">
        <v>7.0000000000000007E-2</v>
      </c>
      <c r="C7" s="22">
        <v>0</v>
      </c>
      <c r="D7" s="21">
        <v>0</v>
      </c>
      <c r="E7" s="22">
        <v>0</v>
      </c>
      <c r="F7" s="21">
        <v>0</v>
      </c>
      <c r="G7" s="22">
        <v>5</v>
      </c>
      <c r="H7" s="23">
        <f t="shared" si="0"/>
        <v>0.35000000000000003</v>
      </c>
      <c r="I7" s="22">
        <v>0</v>
      </c>
      <c r="J7" s="21">
        <v>0</v>
      </c>
      <c r="K7" s="22">
        <v>10</v>
      </c>
      <c r="L7" s="23">
        <f t="shared" si="1"/>
        <v>0.70000000000000007</v>
      </c>
      <c r="M7" s="22">
        <v>0</v>
      </c>
      <c r="N7" s="21">
        <v>0</v>
      </c>
      <c r="O7" s="22">
        <v>0</v>
      </c>
      <c r="P7" s="21">
        <v>0</v>
      </c>
      <c r="Q7" s="22">
        <v>10</v>
      </c>
      <c r="R7" s="23">
        <f t="shared" si="2"/>
        <v>0.70000000000000007</v>
      </c>
      <c r="S7" s="22">
        <v>0</v>
      </c>
      <c r="T7" s="21">
        <v>0</v>
      </c>
      <c r="U7" s="22">
        <v>10</v>
      </c>
      <c r="V7" s="23">
        <f t="shared" si="3"/>
        <v>0.70000000000000007</v>
      </c>
      <c r="W7" s="22">
        <v>20</v>
      </c>
      <c r="X7" s="23">
        <f t="shared" si="4"/>
        <v>1.4000000000000001</v>
      </c>
      <c r="Y7" s="22">
        <v>20</v>
      </c>
      <c r="Z7" s="23">
        <f t="shared" si="5"/>
        <v>1.4000000000000001</v>
      </c>
      <c r="AA7" s="22">
        <v>10</v>
      </c>
      <c r="AB7" s="23">
        <f t="shared" si="6"/>
        <v>0.70000000000000007</v>
      </c>
    </row>
    <row r="8" spans="1:28" x14ac:dyDescent="0.25">
      <c r="A8" s="20" t="s">
        <v>3</v>
      </c>
      <c r="B8" s="24">
        <v>0</v>
      </c>
      <c r="C8" s="22">
        <v>0</v>
      </c>
      <c r="D8" s="21">
        <v>0</v>
      </c>
      <c r="E8" s="22">
        <v>0</v>
      </c>
      <c r="F8" s="21">
        <v>0</v>
      </c>
      <c r="G8" s="22">
        <v>0</v>
      </c>
      <c r="H8" s="23">
        <f t="shared" si="0"/>
        <v>0</v>
      </c>
      <c r="I8" s="22">
        <v>0</v>
      </c>
      <c r="J8" s="21">
        <v>0</v>
      </c>
      <c r="K8" s="22">
        <v>0</v>
      </c>
      <c r="L8" s="23">
        <f t="shared" si="1"/>
        <v>0</v>
      </c>
      <c r="M8" s="22">
        <v>0</v>
      </c>
      <c r="N8" s="21">
        <v>0</v>
      </c>
      <c r="O8" s="22">
        <v>0</v>
      </c>
      <c r="P8" s="21">
        <v>0</v>
      </c>
      <c r="Q8" s="22">
        <v>0</v>
      </c>
      <c r="R8" s="23">
        <f t="shared" si="2"/>
        <v>0</v>
      </c>
      <c r="S8" s="22">
        <v>0</v>
      </c>
      <c r="T8" s="21">
        <v>0</v>
      </c>
      <c r="U8" s="22">
        <v>0</v>
      </c>
      <c r="V8" s="23">
        <f t="shared" si="3"/>
        <v>0</v>
      </c>
      <c r="W8" s="22">
        <v>0</v>
      </c>
      <c r="X8" s="23">
        <f t="shared" si="4"/>
        <v>0</v>
      </c>
      <c r="Y8" s="22">
        <v>0</v>
      </c>
      <c r="Z8" s="23">
        <f t="shared" si="5"/>
        <v>0</v>
      </c>
      <c r="AA8" s="22">
        <v>0</v>
      </c>
      <c r="AB8" s="23">
        <f t="shared" si="6"/>
        <v>0</v>
      </c>
    </row>
    <row r="9" spans="1:28" x14ac:dyDescent="0.25">
      <c r="A9" s="20" t="s">
        <v>4</v>
      </c>
      <c r="B9" s="24">
        <v>0</v>
      </c>
      <c r="C9" s="22">
        <v>0</v>
      </c>
      <c r="D9" s="21">
        <v>0</v>
      </c>
      <c r="E9" s="22">
        <v>0</v>
      </c>
      <c r="F9" s="21">
        <v>0</v>
      </c>
      <c r="G9" s="22">
        <v>0</v>
      </c>
      <c r="H9" s="23">
        <f t="shared" si="0"/>
        <v>0</v>
      </c>
      <c r="I9" s="22">
        <v>0</v>
      </c>
      <c r="J9" s="21">
        <v>0</v>
      </c>
      <c r="K9" s="22">
        <v>0</v>
      </c>
      <c r="L9" s="23">
        <f t="shared" si="1"/>
        <v>0</v>
      </c>
      <c r="M9" s="22">
        <v>0</v>
      </c>
      <c r="N9" s="21">
        <v>0</v>
      </c>
      <c r="O9" s="22">
        <v>0</v>
      </c>
      <c r="P9" s="21">
        <v>0</v>
      </c>
      <c r="Q9" s="22">
        <v>0</v>
      </c>
      <c r="R9" s="23">
        <f t="shared" si="2"/>
        <v>0</v>
      </c>
      <c r="S9" s="22">
        <v>0</v>
      </c>
      <c r="T9" s="21">
        <v>0</v>
      </c>
      <c r="U9" s="22">
        <v>0</v>
      </c>
      <c r="V9" s="23">
        <f t="shared" si="3"/>
        <v>0</v>
      </c>
      <c r="W9" s="22">
        <v>0</v>
      </c>
      <c r="X9" s="23">
        <f t="shared" si="4"/>
        <v>0</v>
      </c>
      <c r="Y9" s="22">
        <v>0</v>
      </c>
      <c r="Z9" s="23">
        <f t="shared" si="5"/>
        <v>0</v>
      </c>
      <c r="AA9" s="22">
        <v>0</v>
      </c>
      <c r="AB9" s="23">
        <f t="shared" si="6"/>
        <v>0</v>
      </c>
    </row>
    <row r="10" spans="1:28" x14ac:dyDescent="0.25">
      <c r="A10" s="20" t="s">
        <v>9</v>
      </c>
      <c r="B10" s="21">
        <v>6.49</v>
      </c>
      <c r="C10" s="22">
        <v>0</v>
      </c>
      <c r="D10" s="21">
        <v>0</v>
      </c>
      <c r="E10" s="22">
        <v>0</v>
      </c>
      <c r="F10" s="21">
        <v>0</v>
      </c>
      <c r="G10" s="22">
        <v>0</v>
      </c>
      <c r="H10" s="23">
        <f t="shared" si="0"/>
        <v>0</v>
      </c>
      <c r="I10" s="22">
        <v>0</v>
      </c>
      <c r="J10" s="21">
        <v>0</v>
      </c>
      <c r="K10" s="22">
        <v>0</v>
      </c>
      <c r="L10" s="23">
        <f t="shared" si="1"/>
        <v>0</v>
      </c>
      <c r="M10" s="22">
        <v>0</v>
      </c>
      <c r="N10" s="21">
        <v>0</v>
      </c>
      <c r="O10" s="22">
        <v>0</v>
      </c>
      <c r="P10" s="21">
        <v>0</v>
      </c>
      <c r="Q10" s="22">
        <v>0</v>
      </c>
      <c r="R10" s="23">
        <f t="shared" si="2"/>
        <v>0</v>
      </c>
      <c r="S10" s="22">
        <v>0</v>
      </c>
      <c r="T10" s="21">
        <v>0</v>
      </c>
      <c r="U10" s="22">
        <v>0</v>
      </c>
      <c r="V10" s="23">
        <f t="shared" si="3"/>
        <v>0</v>
      </c>
      <c r="W10" s="22">
        <v>0</v>
      </c>
      <c r="X10" s="23">
        <f t="shared" si="4"/>
        <v>0</v>
      </c>
      <c r="Y10" s="22">
        <v>0</v>
      </c>
      <c r="Z10" s="23">
        <f t="shared" si="5"/>
        <v>0</v>
      </c>
      <c r="AA10" s="22">
        <v>0</v>
      </c>
      <c r="AB10" s="23">
        <f t="shared" si="6"/>
        <v>0</v>
      </c>
    </row>
    <row r="11" spans="1:28" x14ac:dyDescent="0.25">
      <c r="A11" s="20" t="s">
        <v>5</v>
      </c>
      <c r="B11" s="24">
        <v>0</v>
      </c>
      <c r="C11" s="22">
        <v>0</v>
      </c>
      <c r="D11" s="21">
        <v>0</v>
      </c>
      <c r="E11" s="22">
        <v>0</v>
      </c>
      <c r="F11" s="21">
        <v>0</v>
      </c>
      <c r="G11" s="22">
        <v>0</v>
      </c>
      <c r="H11" s="23">
        <f t="shared" si="0"/>
        <v>0</v>
      </c>
      <c r="I11" s="22">
        <v>0</v>
      </c>
      <c r="J11" s="21">
        <v>0</v>
      </c>
      <c r="K11" s="22">
        <v>0</v>
      </c>
      <c r="L11" s="23">
        <f t="shared" si="1"/>
        <v>0</v>
      </c>
      <c r="M11" s="22">
        <v>0</v>
      </c>
      <c r="N11" s="21">
        <v>0</v>
      </c>
      <c r="O11" s="22">
        <v>0</v>
      </c>
      <c r="P11" s="21">
        <v>0</v>
      </c>
      <c r="Q11" s="22">
        <v>0</v>
      </c>
      <c r="R11" s="23">
        <f t="shared" si="2"/>
        <v>0</v>
      </c>
      <c r="S11" s="22">
        <v>0</v>
      </c>
      <c r="T11" s="21">
        <v>0</v>
      </c>
      <c r="U11" s="22">
        <v>0</v>
      </c>
      <c r="V11" s="23">
        <f t="shared" si="3"/>
        <v>0</v>
      </c>
      <c r="W11" s="22">
        <v>0</v>
      </c>
      <c r="X11" s="23">
        <f t="shared" si="4"/>
        <v>0</v>
      </c>
      <c r="Y11" s="22">
        <v>0</v>
      </c>
      <c r="Z11" s="23">
        <f t="shared" si="5"/>
        <v>0</v>
      </c>
      <c r="AA11" s="22">
        <v>0</v>
      </c>
      <c r="AB11" s="23">
        <f t="shared" si="6"/>
        <v>0</v>
      </c>
    </row>
    <row r="12" spans="1:28" x14ac:dyDescent="0.25">
      <c r="A12" s="20" t="s">
        <v>6</v>
      </c>
      <c r="B12" s="24">
        <v>0</v>
      </c>
      <c r="C12" s="22">
        <v>0</v>
      </c>
      <c r="D12" s="21">
        <v>0</v>
      </c>
      <c r="E12" s="22">
        <v>0</v>
      </c>
      <c r="F12" s="21">
        <v>0</v>
      </c>
      <c r="G12" s="22">
        <v>0</v>
      </c>
      <c r="H12" s="23">
        <f t="shared" si="0"/>
        <v>0</v>
      </c>
      <c r="I12" s="22">
        <v>0</v>
      </c>
      <c r="J12" s="21">
        <v>0</v>
      </c>
      <c r="K12" s="22">
        <v>0</v>
      </c>
      <c r="L12" s="23">
        <f t="shared" si="1"/>
        <v>0</v>
      </c>
      <c r="M12" s="22">
        <v>0</v>
      </c>
      <c r="N12" s="21">
        <v>0</v>
      </c>
      <c r="O12" s="22">
        <v>0</v>
      </c>
      <c r="P12" s="21">
        <v>0</v>
      </c>
      <c r="Q12" s="22">
        <v>0</v>
      </c>
      <c r="R12" s="23">
        <f t="shared" si="2"/>
        <v>0</v>
      </c>
      <c r="S12" s="22">
        <v>0</v>
      </c>
      <c r="T12" s="21">
        <v>0</v>
      </c>
      <c r="U12" s="22">
        <v>0</v>
      </c>
      <c r="V12" s="23">
        <f t="shared" si="3"/>
        <v>0</v>
      </c>
      <c r="W12" s="22">
        <v>0</v>
      </c>
      <c r="X12" s="23">
        <f t="shared" si="4"/>
        <v>0</v>
      </c>
      <c r="Y12" s="22">
        <v>0</v>
      </c>
      <c r="Z12" s="23">
        <f t="shared" si="5"/>
        <v>0</v>
      </c>
      <c r="AA12" s="22">
        <v>0</v>
      </c>
      <c r="AB12" s="23">
        <f t="shared" si="6"/>
        <v>0</v>
      </c>
    </row>
    <row r="13" spans="1:28" x14ac:dyDescent="0.25">
      <c r="A13" s="20" t="s">
        <v>7</v>
      </c>
      <c r="B13" s="24">
        <v>0</v>
      </c>
      <c r="C13" s="22">
        <v>0</v>
      </c>
      <c r="D13" s="21">
        <v>0</v>
      </c>
      <c r="E13" s="22">
        <v>0</v>
      </c>
      <c r="F13" s="21">
        <v>0</v>
      </c>
      <c r="G13" s="22">
        <v>0</v>
      </c>
      <c r="H13" s="23">
        <f t="shared" si="0"/>
        <v>0</v>
      </c>
      <c r="I13" s="22">
        <v>0</v>
      </c>
      <c r="J13" s="21">
        <v>0</v>
      </c>
      <c r="K13" s="22">
        <v>0</v>
      </c>
      <c r="L13" s="23">
        <f t="shared" si="1"/>
        <v>0</v>
      </c>
      <c r="M13" s="22">
        <v>0</v>
      </c>
      <c r="N13" s="21">
        <v>0</v>
      </c>
      <c r="O13" s="22">
        <v>0</v>
      </c>
      <c r="P13" s="21">
        <v>0</v>
      </c>
      <c r="Q13" s="22">
        <v>0</v>
      </c>
      <c r="R13" s="23">
        <f t="shared" si="2"/>
        <v>0</v>
      </c>
      <c r="S13" s="22">
        <v>0</v>
      </c>
      <c r="T13" s="21">
        <v>0</v>
      </c>
      <c r="U13" s="22">
        <v>0</v>
      </c>
      <c r="V13" s="23">
        <f t="shared" si="3"/>
        <v>0</v>
      </c>
      <c r="W13" s="22">
        <v>0</v>
      </c>
      <c r="X13" s="23">
        <f t="shared" si="4"/>
        <v>0</v>
      </c>
      <c r="Y13" s="22">
        <v>0</v>
      </c>
      <c r="Z13" s="23">
        <f t="shared" si="5"/>
        <v>0</v>
      </c>
      <c r="AA13" s="22">
        <v>0</v>
      </c>
      <c r="AB13" s="23">
        <f t="shared" si="6"/>
        <v>0</v>
      </c>
    </row>
    <row r="14" spans="1:28" x14ac:dyDescent="0.25">
      <c r="A14" s="20" t="s">
        <v>8</v>
      </c>
      <c r="B14" s="24">
        <v>0</v>
      </c>
      <c r="C14" s="22">
        <v>0</v>
      </c>
      <c r="D14" s="21">
        <v>0</v>
      </c>
      <c r="E14" s="22">
        <v>0</v>
      </c>
      <c r="F14" s="21">
        <v>0</v>
      </c>
      <c r="G14" s="22">
        <v>0</v>
      </c>
      <c r="H14" s="23">
        <f t="shared" si="0"/>
        <v>0</v>
      </c>
      <c r="I14" s="22">
        <v>0</v>
      </c>
      <c r="J14" s="21">
        <v>0</v>
      </c>
      <c r="K14" s="22">
        <v>0</v>
      </c>
      <c r="L14" s="23">
        <f t="shared" si="1"/>
        <v>0</v>
      </c>
      <c r="M14" s="22">
        <v>0</v>
      </c>
      <c r="N14" s="21">
        <v>0</v>
      </c>
      <c r="O14" s="22">
        <v>0</v>
      </c>
      <c r="P14" s="21">
        <v>0</v>
      </c>
      <c r="Q14" s="22">
        <v>0</v>
      </c>
      <c r="R14" s="23">
        <f t="shared" si="2"/>
        <v>0</v>
      </c>
      <c r="S14" s="22">
        <v>0</v>
      </c>
      <c r="T14" s="21">
        <v>0</v>
      </c>
      <c r="U14" s="22">
        <v>0</v>
      </c>
      <c r="V14" s="23">
        <f t="shared" si="3"/>
        <v>0</v>
      </c>
      <c r="W14" s="22">
        <v>0</v>
      </c>
      <c r="X14" s="23">
        <f t="shared" si="4"/>
        <v>0</v>
      </c>
      <c r="Y14" s="22">
        <v>0</v>
      </c>
      <c r="Z14" s="23">
        <f t="shared" si="5"/>
        <v>0</v>
      </c>
      <c r="AA14" s="22">
        <v>0</v>
      </c>
      <c r="AB14" s="23">
        <f t="shared" si="6"/>
        <v>0</v>
      </c>
    </row>
    <row r="15" spans="1:28" x14ac:dyDescent="0.25">
      <c r="A15" s="59" t="s">
        <v>38</v>
      </c>
      <c r="B15" s="59"/>
      <c r="C15" s="22"/>
      <c r="D15" s="25">
        <f>SUM(D3:D14)</f>
        <v>0</v>
      </c>
      <c r="E15" s="22"/>
      <c r="F15" s="25">
        <f>SUM(F3:F14)</f>
        <v>0</v>
      </c>
      <c r="G15" s="22"/>
      <c r="H15" s="25">
        <f>SUM(H3:H14)</f>
        <v>5.05</v>
      </c>
      <c r="I15" s="22"/>
      <c r="J15" s="25">
        <f>SUM(J3:J14)</f>
        <v>0</v>
      </c>
      <c r="K15" s="22"/>
      <c r="L15" s="25">
        <f>SUM(L3:L14)</f>
        <v>10.1</v>
      </c>
      <c r="M15" s="22"/>
      <c r="N15" s="25">
        <f>SUM(N3:N14)</f>
        <v>0</v>
      </c>
      <c r="O15" s="22"/>
      <c r="P15" s="25">
        <f>SUM(P3:P14)</f>
        <v>0</v>
      </c>
      <c r="Q15" s="22"/>
      <c r="R15" s="25">
        <f>SUM(R3:R14)</f>
        <v>10.1</v>
      </c>
      <c r="S15" s="22"/>
      <c r="T15" s="25">
        <f>SUM(T3:T14)</f>
        <v>0</v>
      </c>
      <c r="U15" s="22"/>
      <c r="V15" s="25">
        <f>SUM(V3:V14)</f>
        <v>10.1</v>
      </c>
      <c r="W15" s="22"/>
      <c r="X15" s="25">
        <f>SUM(X3:X14)</f>
        <v>20.2</v>
      </c>
      <c r="Y15" s="22"/>
      <c r="Z15" s="25">
        <f>SUM(Z3:Z14)</f>
        <v>20.2</v>
      </c>
      <c r="AA15" s="22"/>
      <c r="AB15" s="25">
        <f>SUM(AB3:AB14)</f>
        <v>10.1</v>
      </c>
    </row>
  </sheetData>
  <mergeCells count="1">
    <mergeCell ref="A15:B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Views>
    <sheetView workbookViewId="0">
      <pane xSplit="2" ySplit="1" topLeftCell="J2" activePane="bottomRight" state="frozen"/>
      <selection pane="topRight" activeCell="C1" sqref="C1"/>
      <selection pane="bottomLeft" activeCell="A2" sqref="A2"/>
      <selection pane="bottomRight" activeCell="O2" sqref="O2:AB15"/>
    </sheetView>
  </sheetViews>
  <sheetFormatPr baseColWidth="10" defaultRowHeight="15" x14ac:dyDescent="0.25"/>
  <cols>
    <col min="1" max="1" width="19.28515625" bestFit="1" customWidth="1"/>
    <col min="2" max="2" width="8.85546875" customWidth="1"/>
    <col min="3" max="3" width="7.28515625" bestFit="1" customWidth="1"/>
    <col min="4" max="4" width="6.42578125" bestFit="1" customWidth="1"/>
    <col min="5" max="5" width="7.5703125" bestFit="1" customWidth="1"/>
    <col min="6" max="6" width="6.42578125" bestFit="1" customWidth="1"/>
    <col min="7" max="7" width="8" bestFit="1" customWidth="1"/>
    <col min="8" max="8" width="6.42578125" bestFit="1" customWidth="1"/>
    <col min="9" max="9" width="6.140625" bestFit="1" customWidth="1"/>
    <col min="10" max="10" width="6.42578125" bestFit="1" customWidth="1"/>
    <col min="11" max="11" width="6.28515625" customWidth="1"/>
    <col min="12" max="12" width="6.42578125" bestFit="1" customWidth="1"/>
    <col min="13" max="13" width="8.5703125" bestFit="1" customWidth="1"/>
    <col min="14" max="14" width="6.42578125" bestFit="1" customWidth="1"/>
    <col min="15" max="15" width="7" bestFit="1" customWidth="1"/>
    <col min="16" max="16" width="6.42578125" bestFit="1" customWidth="1"/>
    <col min="17" max="17" width="5.28515625" bestFit="1" customWidth="1"/>
    <col min="18" max="18" width="6.42578125" bestFit="1" customWidth="1"/>
    <col min="19" max="19" width="7.140625" bestFit="1" customWidth="1"/>
    <col min="20" max="20" width="6.140625" customWidth="1"/>
    <col min="21" max="21" width="11.5703125" bestFit="1" customWidth="1"/>
    <col min="22" max="22" width="6.42578125" customWidth="1"/>
    <col min="23" max="23" width="5.140625" bestFit="1" customWidth="1"/>
    <col min="24" max="24" width="6.42578125" bestFit="1" customWidth="1"/>
    <col min="25" max="25" width="8.7109375" bestFit="1" customWidth="1"/>
    <col min="26" max="26" width="6.42578125" bestFit="1" customWidth="1"/>
    <col min="27" max="27" width="10.140625" bestFit="1" customWidth="1"/>
    <col min="28" max="28" width="6.42578125" bestFit="1" customWidth="1"/>
  </cols>
  <sheetData>
    <row r="1" spans="1:28" x14ac:dyDescent="0.25">
      <c r="A1" s="22"/>
      <c r="B1" s="34" t="s">
        <v>40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</row>
    <row r="2" spans="1:28" s="33" customFormat="1" ht="34.5" x14ac:dyDescent="0.25">
      <c r="A2" s="19" t="s">
        <v>29</v>
      </c>
      <c r="B2" s="19" t="s">
        <v>31</v>
      </c>
      <c r="C2" s="26" t="s">
        <v>13</v>
      </c>
      <c r="D2" s="27" t="s">
        <v>39</v>
      </c>
      <c r="E2" s="26" t="s">
        <v>14</v>
      </c>
      <c r="F2" s="27" t="s">
        <v>39</v>
      </c>
      <c r="G2" s="26" t="s">
        <v>15</v>
      </c>
      <c r="H2" s="27" t="s">
        <v>39</v>
      </c>
      <c r="I2" s="26" t="s">
        <v>16</v>
      </c>
      <c r="J2" s="27" t="s">
        <v>39</v>
      </c>
      <c r="K2" s="26" t="s">
        <v>17</v>
      </c>
      <c r="L2" s="27" t="s">
        <v>39</v>
      </c>
      <c r="M2" s="26" t="s">
        <v>18</v>
      </c>
      <c r="N2" s="27" t="s">
        <v>39</v>
      </c>
      <c r="O2" s="26" t="s">
        <v>19</v>
      </c>
      <c r="P2" s="27" t="s">
        <v>39</v>
      </c>
      <c r="Q2" s="26" t="s">
        <v>20</v>
      </c>
      <c r="R2" s="27" t="s">
        <v>39</v>
      </c>
      <c r="S2" s="26" t="s">
        <v>21</v>
      </c>
      <c r="T2" s="27" t="s">
        <v>39</v>
      </c>
      <c r="U2" s="26" t="s">
        <v>22</v>
      </c>
      <c r="V2" s="27" t="s">
        <v>39</v>
      </c>
      <c r="W2" s="26" t="s">
        <v>23</v>
      </c>
      <c r="X2" s="27" t="s">
        <v>39</v>
      </c>
      <c r="Y2" s="26" t="s">
        <v>24</v>
      </c>
      <c r="Z2" s="27" t="s">
        <v>39</v>
      </c>
      <c r="AA2" s="26" t="s">
        <v>25</v>
      </c>
      <c r="AB2" s="27" t="s">
        <v>39</v>
      </c>
    </row>
    <row r="3" spans="1:28" x14ac:dyDescent="0.25">
      <c r="A3" s="20" t="s">
        <v>10</v>
      </c>
      <c r="B3" s="21">
        <v>7.0000000000000007E-2</v>
      </c>
      <c r="C3" s="22">
        <v>10</v>
      </c>
      <c r="D3" s="23">
        <f>B3*C3</f>
        <v>0.70000000000000007</v>
      </c>
      <c r="E3" s="22">
        <v>0</v>
      </c>
      <c r="F3" s="23">
        <v>0</v>
      </c>
      <c r="G3" s="22">
        <v>10</v>
      </c>
      <c r="H3" s="23">
        <f>B3*G3</f>
        <v>0.70000000000000007</v>
      </c>
      <c r="I3" s="22">
        <v>0</v>
      </c>
      <c r="J3" s="23">
        <v>0</v>
      </c>
      <c r="K3" s="22">
        <v>0</v>
      </c>
      <c r="L3" s="23">
        <f>B3*K3</f>
        <v>0</v>
      </c>
      <c r="M3" s="22">
        <v>10</v>
      </c>
      <c r="N3" s="23">
        <f>B3*M3</f>
        <v>0.70000000000000007</v>
      </c>
      <c r="O3" s="22">
        <v>10</v>
      </c>
      <c r="P3" s="23">
        <f>B3*O3</f>
        <v>0.70000000000000007</v>
      </c>
      <c r="Q3" s="22">
        <v>0</v>
      </c>
      <c r="R3" s="23">
        <v>0</v>
      </c>
      <c r="S3" s="22">
        <v>10</v>
      </c>
      <c r="T3" s="23">
        <f>B3*S3</f>
        <v>0.70000000000000007</v>
      </c>
      <c r="U3" s="22">
        <v>0</v>
      </c>
      <c r="V3" s="23">
        <f>B3*U3</f>
        <v>0</v>
      </c>
      <c r="W3" s="22">
        <v>5</v>
      </c>
      <c r="X3" s="23">
        <f>B3*W3</f>
        <v>0.35000000000000003</v>
      </c>
      <c r="Y3" s="22">
        <v>0</v>
      </c>
      <c r="Z3" s="23">
        <v>0</v>
      </c>
      <c r="AA3" s="22">
        <v>10</v>
      </c>
      <c r="AB3" s="23">
        <f>B3*AA3</f>
        <v>0.70000000000000007</v>
      </c>
    </row>
    <row r="4" spans="1:28" x14ac:dyDescent="0.25">
      <c r="A4" s="20" t="s">
        <v>11</v>
      </c>
      <c r="B4" s="21">
        <v>0.7</v>
      </c>
      <c r="C4" s="22">
        <v>10</v>
      </c>
      <c r="D4" s="23">
        <f t="shared" ref="D4:D14" si="0">B4*C4</f>
        <v>7</v>
      </c>
      <c r="E4" s="22">
        <v>0</v>
      </c>
      <c r="F4" s="23">
        <v>0</v>
      </c>
      <c r="G4" s="22">
        <v>10</v>
      </c>
      <c r="H4" s="23">
        <f t="shared" ref="H4:H14" si="1">B4*G4</f>
        <v>7</v>
      </c>
      <c r="I4" s="22">
        <v>0</v>
      </c>
      <c r="J4" s="23">
        <v>0</v>
      </c>
      <c r="K4" s="22">
        <v>0</v>
      </c>
      <c r="L4" s="23">
        <f t="shared" ref="L4:L14" si="2">B4*K4</f>
        <v>0</v>
      </c>
      <c r="M4" s="22">
        <v>10</v>
      </c>
      <c r="N4" s="23">
        <f t="shared" ref="N4:N14" si="3">B4*M4</f>
        <v>7</v>
      </c>
      <c r="O4" s="22">
        <v>10</v>
      </c>
      <c r="P4" s="23">
        <f t="shared" ref="P4:P14" si="4">B4*O4</f>
        <v>7</v>
      </c>
      <c r="Q4" s="22">
        <v>0</v>
      </c>
      <c r="R4" s="23">
        <v>0</v>
      </c>
      <c r="S4" s="22">
        <v>10</v>
      </c>
      <c r="T4" s="23">
        <f t="shared" ref="T4:T14" si="5">B4*S4</f>
        <v>7</v>
      </c>
      <c r="U4" s="22">
        <v>0</v>
      </c>
      <c r="V4" s="23">
        <f t="shared" ref="V4:V14" si="6">B4*U4</f>
        <v>0</v>
      </c>
      <c r="W4" s="22">
        <v>5</v>
      </c>
      <c r="X4" s="23">
        <f t="shared" ref="X4:X14" si="7">B4*W4</f>
        <v>3.5</v>
      </c>
      <c r="Y4" s="22">
        <v>0</v>
      </c>
      <c r="Z4" s="23">
        <v>0</v>
      </c>
      <c r="AA4" s="22">
        <v>10</v>
      </c>
      <c r="AB4" s="23">
        <f t="shared" ref="AB4:AB14" si="8">B4*AA4</f>
        <v>7</v>
      </c>
    </row>
    <row r="5" spans="1:28" x14ac:dyDescent="0.25">
      <c r="A5" s="20" t="s">
        <v>12</v>
      </c>
      <c r="B5" s="21">
        <v>8.5000000000000006E-2</v>
      </c>
      <c r="C5" s="22">
        <v>20</v>
      </c>
      <c r="D5" s="23">
        <f t="shared" si="0"/>
        <v>1.7000000000000002</v>
      </c>
      <c r="E5" s="22">
        <v>0</v>
      </c>
      <c r="F5" s="23">
        <v>0</v>
      </c>
      <c r="G5" s="22">
        <v>20</v>
      </c>
      <c r="H5" s="23">
        <f t="shared" si="1"/>
        <v>1.7000000000000002</v>
      </c>
      <c r="I5" s="22">
        <v>0</v>
      </c>
      <c r="J5" s="23">
        <v>0</v>
      </c>
      <c r="K5" s="22">
        <v>0</v>
      </c>
      <c r="L5" s="23">
        <f t="shared" si="2"/>
        <v>0</v>
      </c>
      <c r="M5" s="22">
        <v>20</v>
      </c>
      <c r="N5" s="23">
        <f t="shared" si="3"/>
        <v>1.7000000000000002</v>
      </c>
      <c r="O5" s="22">
        <v>20</v>
      </c>
      <c r="P5" s="23">
        <f t="shared" si="4"/>
        <v>1.7000000000000002</v>
      </c>
      <c r="Q5" s="22">
        <v>0</v>
      </c>
      <c r="R5" s="23">
        <v>0</v>
      </c>
      <c r="S5" s="22">
        <v>20</v>
      </c>
      <c r="T5" s="23">
        <f t="shared" si="5"/>
        <v>1.7000000000000002</v>
      </c>
      <c r="U5" s="22">
        <v>0</v>
      </c>
      <c r="V5" s="23">
        <f t="shared" si="6"/>
        <v>0</v>
      </c>
      <c r="W5" s="22">
        <v>10</v>
      </c>
      <c r="X5" s="23">
        <f t="shared" si="7"/>
        <v>0.85000000000000009</v>
      </c>
      <c r="Y5" s="22">
        <v>0</v>
      </c>
      <c r="Z5" s="23">
        <v>0</v>
      </c>
      <c r="AA5" s="22">
        <v>20</v>
      </c>
      <c r="AB5" s="23">
        <f t="shared" si="8"/>
        <v>1.7000000000000002</v>
      </c>
    </row>
    <row r="6" spans="1:28" x14ac:dyDescent="0.25">
      <c r="A6" s="20" t="s">
        <v>1</v>
      </c>
      <c r="B6" s="21">
        <v>2</v>
      </c>
      <c r="C6" s="22">
        <v>0</v>
      </c>
      <c r="D6" s="23">
        <f t="shared" si="0"/>
        <v>0</v>
      </c>
      <c r="E6" s="22">
        <v>0</v>
      </c>
      <c r="F6" s="23">
        <v>0</v>
      </c>
      <c r="G6" s="22">
        <v>0</v>
      </c>
      <c r="H6" s="23">
        <f t="shared" si="1"/>
        <v>0</v>
      </c>
      <c r="I6" s="22">
        <v>0</v>
      </c>
      <c r="J6" s="23">
        <v>0</v>
      </c>
      <c r="K6" s="22">
        <v>0</v>
      </c>
      <c r="L6" s="23">
        <f t="shared" si="2"/>
        <v>0</v>
      </c>
      <c r="M6" s="22">
        <v>0</v>
      </c>
      <c r="N6" s="23">
        <f t="shared" si="3"/>
        <v>0</v>
      </c>
      <c r="O6" s="22">
        <v>0</v>
      </c>
      <c r="P6" s="23">
        <f t="shared" si="4"/>
        <v>0</v>
      </c>
      <c r="Q6" s="22">
        <v>0</v>
      </c>
      <c r="R6" s="23">
        <v>0</v>
      </c>
      <c r="S6" s="22">
        <v>0</v>
      </c>
      <c r="T6" s="23">
        <f t="shared" si="5"/>
        <v>0</v>
      </c>
      <c r="U6" s="22">
        <v>0</v>
      </c>
      <c r="V6" s="23">
        <f t="shared" si="6"/>
        <v>0</v>
      </c>
      <c r="W6" s="22">
        <v>0</v>
      </c>
      <c r="X6" s="23">
        <f t="shared" si="7"/>
        <v>0</v>
      </c>
      <c r="Y6" s="22">
        <v>0</v>
      </c>
      <c r="Z6" s="23">
        <v>0</v>
      </c>
      <c r="AA6" s="22">
        <v>0</v>
      </c>
      <c r="AB6" s="23">
        <f t="shared" si="8"/>
        <v>0</v>
      </c>
    </row>
    <row r="7" spans="1:28" x14ac:dyDescent="0.25">
      <c r="A7" s="20" t="s">
        <v>2</v>
      </c>
      <c r="B7" s="21">
        <v>7.0000000000000007E-2</v>
      </c>
      <c r="C7" s="22">
        <v>10</v>
      </c>
      <c r="D7" s="23">
        <f t="shared" si="0"/>
        <v>0.70000000000000007</v>
      </c>
      <c r="E7" s="22">
        <v>0</v>
      </c>
      <c r="F7" s="23">
        <v>0</v>
      </c>
      <c r="G7" s="22">
        <v>10</v>
      </c>
      <c r="H7" s="23">
        <f t="shared" si="1"/>
        <v>0.70000000000000007</v>
      </c>
      <c r="I7" s="22">
        <v>0</v>
      </c>
      <c r="J7" s="23">
        <v>0</v>
      </c>
      <c r="K7" s="22">
        <v>0</v>
      </c>
      <c r="L7" s="23">
        <f t="shared" si="2"/>
        <v>0</v>
      </c>
      <c r="M7" s="22">
        <v>10</v>
      </c>
      <c r="N7" s="23">
        <f t="shared" si="3"/>
        <v>0.70000000000000007</v>
      </c>
      <c r="O7" s="22">
        <v>10</v>
      </c>
      <c r="P7" s="23">
        <f t="shared" si="4"/>
        <v>0.70000000000000007</v>
      </c>
      <c r="Q7" s="22">
        <v>0</v>
      </c>
      <c r="R7" s="23">
        <v>0</v>
      </c>
      <c r="S7" s="22">
        <v>10</v>
      </c>
      <c r="T7" s="23">
        <f t="shared" si="5"/>
        <v>0.70000000000000007</v>
      </c>
      <c r="U7" s="22">
        <v>0</v>
      </c>
      <c r="V7" s="23">
        <f t="shared" si="6"/>
        <v>0</v>
      </c>
      <c r="W7" s="22">
        <v>5</v>
      </c>
      <c r="X7" s="23">
        <f t="shared" si="7"/>
        <v>0.35000000000000003</v>
      </c>
      <c r="Y7" s="22">
        <v>0</v>
      </c>
      <c r="Z7" s="23">
        <v>0</v>
      </c>
      <c r="AA7" s="22">
        <v>10</v>
      </c>
      <c r="AB7" s="23">
        <f t="shared" si="8"/>
        <v>0.70000000000000007</v>
      </c>
    </row>
    <row r="8" spans="1:28" x14ac:dyDescent="0.25">
      <c r="A8" s="20" t="s">
        <v>3</v>
      </c>
      <c r="B8" s="24">
        <v>0</v>
      </c>
      <c r="C8" s="22">
        <v>0</v>
      </c>
      <c r="D8" s="23">
        <f t="shared" si="0"/>
        <v>0</v>
      </c>
      <c r="E8" s="22">
        <v>0</v>
      </c>
      <c r="F8" s="23">
        <v>0</v>
      </c>
      <c r="G8" s="22">
        <v>0</v>
      </c>
      <c r="H8" s="23">
        <f t="shared" si="1"/>
        <v>0</v>
      </c>
      <c r="I8" s="22">
        <v>0</v>
      </c>
      <c r="J8" s="23">
        <v>0</v>
      </c>
      <c r="K8" s="22">
        <v>0</v>
      </c>
      <c r="L8" s="23">
        <f t="shared" si="2"/>
        <v>0</v>
      </c>
      <c r="M8" s="22">
        <v>0</v>
      </c>
      <c r="N8" s="23">
        <f t="shared" si="3"/>
        <v>0</v>
      </c>
      <c r="O8" s="22">
        <v>0</v>
      </c>
      <c r="P8" s="23">
        <f t="shared" si="4"/>
        <v>0</v>
      </c>
      <c r="Q8" s="22">
        <v>0</v>
      </c>
      <c r="R8" s="23">
        <v>0</v>
      </c>
      <c r="S8" s="22">
        <v>0</v>
      </c>
      <c r="T8" s="23">
        <f t="shared" si="5"/>
        <v>0</v>
      </c>
      <c r="U8" s="22">
        <v>0</v>
      </c>
      <c r="V8" s="23">
        <f t="shared" si="6"/>
        <v>0</v>
      </c>
      <c r="W8" s="22">
        <v>0</v>
      </c>
      <c r="X8" s="23">
        <f t="shared" si="7"/>
        <v>0</v>
      </c>
      <c r="Y8" s="22">
        <v>0</v>
      </c>
      <c r="Z8" s="23">
        <v>0</v>
      </c>
      <c r="AA8" s="22">
        <v>0</v>
      </c>
      <c r="AB8" s="23">
        <f t="shared" si="8"/>
        <v>0</v>
      </c>
    </row>
    <row r="9" spans="1:28" x14ac:dyDescent="0.25">
      <c r="A9" s="20" t="s">
        <v>4</v>
      </c>
      <c r="B9" s="24">
        <v>0</v>
      </c>
      <c r="C9" s="22">
        <v>0</v>
      </c>
      <c r="D9" s="23">
        <f t="shared" si="0"/>
        <v>0</v>
      </c>
      <c r="E9" s="22">
        <v>0</v>
      </c>
      <c r="F9" s="23">
        <v>0</v>
      </c>
      <c r="G9" s="22">
        <v>0</v>
      </c>
      <c r="H9" s="23">
        <f t="shared" si="1"/>
        <v>0</v>
      </c>
      <c r="I9" s="22">
        <v>0</v>
      </c>
      <c r="J9" s="23">
        <v>0</v>
      </c>
      <c r="K9" s="22">
        <v>0</v>
      </c>
      <c r="L9" s="23">
        <f t="shared" si="2"/>
        <v>0</v>
      </c>
      <c r="M9" s="22">
        <v>0</v>
      </c>
      <c r="N9" s="23">
        <f t="shared" si="3"/>
        <v>0</v>
      </c>
      <c r="O9" s="22">
        <v>0</v>
      </c>
      <c r="P9" s="23">
        <f t="shared" si="4"/>
        <v>0</v>
      </c>
      <c r="Q9" s="22">
        <v>0</v>
      </c>
      <c r="R9" s="23">
        <v>0</v>
      </c>
      <c r="S9" s="22">
        <v>0</v>
      </c>
      <c r="T9" s="23">
        <f t="shared" si="5"/>
        <v>0</v>
      </c>
      <c r="U9" s="22">
        <v>0</v>
      </c>
      <c r="V9" s="23">
        <f t="shared" si="6"/>
        <v>0</v>
      </c>
      <c r="W9" s="22">
        <v>0</v>
      </c>
      <c r="X9" s="23">
        <f t="shared" si="7"/>
        <v>0</v>
      </c>
      <c r="Y9" s="22">
        <v>0</v>
      </c>
      <c r="Z9" s="23">
        <v>0</v>
      </c>
      <c r="AA9" s="22">
        <v>0</v>
      </c>
      <c r="AB9" s="23">
        <f t="shared" si="8"/>
        <v>0</v>
      </c>
    </row>
    <row r="10" spans="1:28" x14ac:dyDescent="0.25">
      <c r="A10" s="20" t="s">
        <v>9</v>
      </c>
      <c r="B10" s="21">
        <v>6.49</v>
      </c>
      <c r="C10" s="22">
        <v>1</v>
      </c>
      <c r="D10" s="23">
        <f t="shared" si="0"/>
        <v>6.49</v>
      </c>
      <c r="E10" s="22">
        <v>0</v>
      </c>
      <c r="F10" s="23">
        <v>0</v>
      </c>
      <c r="G10" s="22">
        <v>1</v>
      </c>
      <c r="H10" s="23">
        <f t="shared" si="1"/>
        <v>6.49</v>
      </c>
      <c r="I10" s="22">
        <v>0</v>
      </c>
      <c r="J10" s="23">
        <v>0</v>
      </c>
      <c r="K10" s="22">
        <v>1</v>
      </c>
      <c r="L10" s="23">
        <f t="shared" si="2"/>
        <v>6.49</v>
      </c>
      <c r="M10" s="22">
        <v>0</v>
      </c>
      <c r="N10" s="23">
        <f t="shared" si="3"/>
        <v>0</v>
      </c>
      <c r="O10" s="22">
        <v>0</v>
      </c>
      <c r="P10" s="23">
        <f t="shared" si="4"/>
        <v>0</v>
      </c>
      <c r="Q10" s="22">
        <v>0</v>
      </c>
      <c r="R10" s="23">
        <v>0</v>
      </c>
      <c r="S10" s="22">
        <v>0</v>
      </c>
      <c r="T10" s="23">
        <f t="shared" si="5"/>
        <v>0</v>
      </c>
      <c r="U10" s="22">
        <v>1</v>
      </c>
      <c r="V10" s="23">
        <f t="shared" si="6"/>
        <v>6.49</v>
      </c>
      <c r="W10" s="22">
        <v>0</v>
      </c>
      <c r="X10" s="23">
        <f t="shared" si="7"/>
        <v>0</v>
      </c>
      <c r="Y10" s="22">
        <v>0</v>
      </c>
      <c r="Z10" s="23">
        <v>0</v>
      </c>
      <c r="AA10" s="22">
        <v>0</v>
      </c>
      <c r="AB10" s="23">
        <f t="shared" si="8"/>
        <v>0</v>
      </c>
    </row>
    <row r="11" spans="1:28" x14ac:dyDescent="0.25">
      <c r="A11" s="20" t="s">
        <v>5</v>
      </c>
      <c r="B11" s="24">
        <v>0</v>
      </c>
      <c r="C11" s="22">
        <v>0</v>
      </c>
      <c r="D11" s="23">
        <f t="shared" si="0"/>
        <v>0</v>
      </c>
      <c r="E11" s="22">
        <v>0</v>
      </c>
      <c r="F11" s="23">
        <v>0</v>
      </c>
      <c r="G11" s="22">
        <v>0</v>
      </c>
      <c r="H11" s="23">
        <f t="shared" si="1"/>
        <v>0</v>
      </c>
      <c r="I11" s="22">
        <v>0</v>
      </c>
      <c r="J11" s="23">
        <v>0</v>
      </c>
      <c r="K11" s="22">
        <v>0</v>
      </c>
      <c r="L11" s="23">
        <f t="shared" si="2"/>
        <v>0</v>
      </c>
      <c r="M11" s="22">
        <v>0</v>
      </c>
      <c r="N11" s="23">
        <f t="shared" si="3"/>
        <v>0</v>
      </c>
      <c r="O11" s="22">
        <v>0</v>
      </c>
      <c r="P11" s="23">
        <f t="shared" si="4"/>
        <v>0</v>
      </c>
      <c r="Q11" s="22">
        <v>0</v>
      </c>
      <c r="R11" s="23">
        <v>0</v>
      </c>
      <c r="S11" s="22">
        <v>0</v>
      </c>
      <c r="T11" s="23">
        <f t="shared" si="5"/>
        <v>0</v>
      </c>
      <c r="U11" s="22">
        <v>0</v>
      </c>
      <c r="V11" s="23">
        <f t="shared" si="6"/>
        <v>0</v>
      </c>
      <c r="W11" s="22">
        <v>0</v>
      </c>
      <c r="X11" s="23">
        <f t="shared" si="7"/>
        <v>0</v>
      </c>
      <c r="Y11" s="22">
        <v>0</v>
      </c>
      <c r="Z11" s="23">
        <v>0</v>
      </c>
      <c r="AA11" s="22">
        <v>0</v>
      </c>
      <c r="AB11" s="23">
        <f t="shared" si="8"/>
        <v>0</v>
      </c>
    </row>
    <row r="12" spans="1:28" x14ac:dyDescent="0.25">
      <c r="A12" s="20" t="s">
        <v>6</v>
      </c>
      <c r="B12" s="24">
        <v>0</v>
      </c>
      <c r="C12" s="22">
        <v>0</v>
      </c>
      <c r="D12" s="23">
        <f t="shared" si="0"/>
        <v>0</v>
      </c>
      <c r="E12" s="22">
        <v>0</v>
      </c>
      <c r="F12" s="23">
        <v>0</v>
      </c>
      <c r="G12" s="22">
        <v>0</v>
      </c>
      <c r="H12" s="23">
        <f t="shared" si="1"/>
        <v>0</v>
      </c>
      <c r="I12" s="22">
        <v>0</v>
      </c>
      <c r="J12" s="23">
        <v>0</v>
      </c>
      <c r="K12" s="22">
        <v>0</v>
      </c>
      <c r="L12" s="23">
        <f t="shared" si="2"/>
        <v>0</v>
      </c>
      <c r="M12" s="22">
        <v>0</v>
      </c>
      <c r="N12" s="23">
        <f t="shared" si="3"/>
        <v>0</v>
      </c>
      <c r="O12" s="22">
        <v>0</v>
      </c>
      <c r="P12" s="23">
        <f t="shared" si="4"/>
        <v>0</v>
      </c>
      <c r="Q12" s="22">
        <v>0</v>
      </c>
      <c r="R12" s="23">
        <v>0</v>
      </c>
      <c r="S12" s="22">
        <v>0</v>
      </c>
      <c r="T12" s="23">
        <f t="shared" si="5"/>
        <v>0</v>
      </c>
      <c r="U12" s="22">
        <v>0</v>
      </c>
      <c r="V12" s="23">
        <f t="shared" si="6"/>
        <v>0</v>
      </c>
      <c r="W12" s="22">
        <v>0</v>
      </c>
      <c r="X12" s="23">
        <f t="shared" si="7"/>
        <v>0</v>
      </c>
      <c r="Y12" s="22">
        <v>0</v>
      </c>
      <c r="Z12" s="23">
        <v>0</v>
      </c>
      <c r="AA12" s="22">
        <v>0</v>
      </c>
      <c r="AB12" s="23">
        <f t="shared" si="8"/>
        <v>0</v>
      </c>
    </row>
    <row r="13" spans="1:28" x14ac:dyDescent="0.25">
      <c r="A13" s="20" t="s">
        <v>7</v>
      </c>
      <c r="B13" s="24">
        <v>0</v>
      </c>
      <c r="C13" s="22">
        <v>0</v>
      </c>
      <c r="D13" s="23">
        <f t="shared" si="0"/>
        <v>0</v>
      </c>
      <c r="E13" s="22">
        <v>0</v>
      </c>
      <c r="F13" s="23">
        <v>0</v>
      </c>
      <c r="G13" s="22">
        <v>0</v>
      </c>
      <c r="H13" s="23">
        <f t="shared" si="1"/>
        <v>0</v>
      </c>
      <c r="I13" s="22">
        <v>0</v>
      </c>
      <c r="J13" s="23">
        <v>0</v>
      </c>
      <c r="K13" s="22">
        <v>0</v>
      </c>
      <c r="L13" s="23">
        <f t="shared" si="2"/>
        <v>0</v>
      </c>
      <c r="M13" s="22">
        <v>0</v>
      </c>
      <c r="N13" s="23">
        <f t="shared" si="3"/>
        <v>0</v>
      </c>
      <c r="O13" s="22">
        <v>0</v>
      </c>
      <c r="P13" s="23">
        <f t="shared" si="4"/>
        <v>0</v>
      </c>
      <c r="Q13" s="22">
        <v>0</v>
      </c>
      <c r="R13" s="23">
        <v>0</v>
      </c>
      <c r="S13" s="22">
        <v>0</v>
      </c>
      <c r="T13" s="23">
        <f t="shared" si="5"/>
        <v>0</v>
      </c>
      <c r="U13" s="22">
        <v>0</v>
      </c>
      <c r="V13" s="23">
        <f t="shared" si="6"/>
        <v>0</v>
      </c>
      <c r="W13" s="22">
        <v>0</v>
      </c>
      <c r="X13" s="23">
        <f t="shared" si="7"/>
        <v>0</v>
      </c>
      <c r="Y13" s="22">
        <v>0</v>
      </c>
      <c r="Z13" s="23">
        <v>0</v>
      </c>
      <c r="AA13" s="22">
        <v>0</v>
      </c>
      <c r="AB13" s="23">
        <f t="shared" si="8"/>
        <v>0</v>
      </c>
    </row>
    <row r="14" spans="1:28" x14ac:dyDescent="0.25">
      <c r="A14" s="20" t="s">
        <v>8</v>
      </c>
      <c r="B14" s="24">
        <v>0</v>
      </c>
      <c r="C14" s="22">
        <v>0</v>
      </c>
      <c r="D14" s="23">
        <f t="shared" si="0"/>
        <v>0</v>
      </c>
      <c r="E14" s="22">
        <v>0</v>
      </c>
      <c r="F14" s="23">
        <v>0</v>
      </c>
      <c r="G14" s="22">
        <v>0</v>
      </c>
      <c r="H14" s="23">
        <f t="shared" si="1"/>
        <v>0</v>
      </c>
      <c r="I14" s="22">
        <v>0</v>
      </c>
      <c r="J14" s="23">
        <v>0</v>
      </c>
      <c r="K14" s="22">
        <v>0</v>
      </c>
      <c r="L14" s="23">
        <f t="shared" si="2"/>
        <v>0</v>
      </c>
      <c r="M14" s="22">
        <v>0</v>
      </c>
      <c r="N14" s="23">
        <f t="shared" si="3"/>
        <v>0</v>
      </c>
      <c r="O14" s="22">
        <v>0</v>
      </c>
      <c r="P14" s="23">
        <f t="shared" si="4"/>
        <v>0</v>
      </c>
      <c r="Q14" s="22">
        <v>0</v>
      </c>
      <c r="R14" s="23">
        <v>0</v>
      </c>
      <c r="S14" s="22">
        <v>0</v>
      </c>
      <c r="T14" s="23">
        <f t="shared" si="5"/>
        <v>0</v>
      </c>
      <c r="U14" s="22">
        <v>0</v>
      </c>
      <c r="V14" s="23">
        <f t="shared" si="6"/>
        <v>0</v>
      </c>
      <c r="W14" s="22">
        <v>0</v>
      </c>
      <c r="X14" s="23">
        <f t="shared" si="7"/>
        <v>0</v>
      </c>
      <c r="Y14" s="22">
        <v>0</v>
      </c>
      <c r="Z14" s="23">
        <v>0</v>
      </c>
      <c r="AA14" s="22">
        <v>0</v>
      </c>
      <c r="AB14" s="23">
        <f t="shared" si="8"/>
        <v>0</v>
      </c>
    </row>
    <row r="15" spans="1:28" x14ac:dyDescent="0.25">
      <c r="A15" s="59" t="s">
        <v>38</v>
      </c>
      <c r="B15" s="59"/>
      <c r="C15" s="22"/>
      <c r="D15" s="25">
        <f>SUM(D3:D14)</f>
        <v>16.59</v>
      </c>
      <c r="E15" s="22"/>
      <c r="F15" s="25">
        <v>0</v>
      </c>
      <c r="G15" s="22"/>
      <c r="H15" s="25">
        <f>SUM(H3:H14)</f>
        <v>16.59</v>
      </c>
      <c r="I15" s="22"/>
      <c r="J15" s="25">
        <v>0</v>
      </c>
      <c r="K15" s="22"/>
      <c r="L15" s="25">
        <f>SUM(L3:L14)</f>
        <v>6.49</v>
      </c>
      <c r="M15" s="22"/>
      <c r="N15" s="25">
        <f>SUM(N3:N14)</f>
        <v>10.1</v>
      </c>
      <c r="O15" s="22"/>
      <c r="P15" s="25">
        <f>SUM(P3:P14)</f>
        <v>10.1</v>
      </c>
      <c r="Q15" s="22"/>
      <c r="R15" s="25">
        <v>0</v>
      </c>
      <c r="S15" s="22"/>
      <c r="T15" s="25">
        <f>SUM(T3:T14)</f>
        <v>10.1</v>
      </c>
      <c r="U15" s="22"/>
      <c r="V15" s="25">
        <f>SUM(V3:V14)</f>
        <v>6.49</v>
      </c>
      <c r="W15" s="22"/>
      <c r="X15" s="25">
        <f>SUM(X3:X14)</f>
        <v>5.05</v>
      </c>
      <c r="Y15" s="22"/>
      <c r="Z15" s="25">
        <v>0</v>
      </c>
      <c r="AA15" s="22"/>
      <c r="AB15" s="25">
        <f>SUM(AB3:AB14)</f>
        <v>10.1</v>
      </c>
    </row>
  </sheetData>
  <mergeCells count="1">
    <mergeCell ref="A15:B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Views>
    <sheetView workbookViewId="0">
      <pane xSplit="2" ySplit="2" topLeftCell="H3" activePane="bottomRight" state="frozen"/>
      <selection pane="topRight" activeCell="C1" sqref="C1"/>
      <selection pane="bottomLeft" activeCell="A3" sqref="A3"/>
      <selection pane="bottomRight" activeCell="O2" sqref="O2:AB15"/>
    </sheetView>
  </sheetViews>
  <sheetFormatPr baseColWidth="10" defaultRowHeight="15" x14ac:dyDescent="0.25"/>
  <cols>
    <col min="1" max="1" width="19.28515625" bestFit="1" customWidth="1"/>
    <col min="2" max="2" width="7.42578125" customWidth="1"/>
    <col min="3" max="3" width="7.28515625" bestFit="1" customWidth="1"/>
    <col min="4" max="4" width="6.42578125" bestFit="1" customWidth="1"/>
    <col min="5" max="5" width="7.5703125" bestFit="1" customWidth="1"/>
    <col min="6" max="6" width="6.42578125" bestFit="1" customWidth="1"/>
    <col min="7" max="7" width="8" bestFit="1" customWidth="1"/>
    <col min="8" max="8" width="6.42578125" bestFit="1" customWidth="1"/>
    <col min="9" max="9" width="6.140625" bestFit="1" customWidth="1"/>
    <col min="10" max="10" width="6.42578125" bestFit="1" customWidth="1"/>
    <col min="11" max="11" width="6.28515625" bestFit="1" customWidth="1"/>
    <col min="12" max="12" width="6.42578125" bestFit="1" customWidth="1"/>
    <col min="13" max="13" width="8.5703125" bestFit="1" customWidth="1"/>
    <col min="14" max="14" width="6.42578125" bestFit="1" customWidth="1"/>
    <col min="15" max="15" width="7" bestFit="1" customWidth="1"/>
    <col min="16" max="16" width="6.42578125" bestFit="1" customWidth="1"/>
    <col min="17" max="17" width="5.28515625" bestFit="1" customWidth="1"/>
    <col min="18" max="18" width="6.42578125" bestFit="1" customWidth="1"/>
    <col min="19" max="19" width="7.140625" bestFit="1" customWidth="1"/>
    <col min="20" max="20" width="6.42578125" bestFit="1" customWidth="1"/>
    <col min="21" max="21" width="11.5703125" bestFit="1" customWidth="1"/>
    <col min="22" max="22" width="6.42578125" bestFit="1" customWidth="1"/>
    <col min="23" max="23" width="5.140625" bestFit="1" customWidth="1"/>
    <col min="24" max="24" width="6.42578125" bestFit="1" customWidth="1"/>
    <col min="25" max="25" width="8.7109375" bestFit="1" customWidth="1"/>
    <col min="26" max="26" width="6.42578125" bestFit="1" customWidth="1"/>
    <col min="27" max="27" width="10.140625" bestFit="1" customWidth="1"/>
    <col min="28" max="28" width="6.42578125" bestFit="1" customWidth="1"/>
  </cols>
  <sheetData>
    <row r="1" spans="1:28" x14ac:dyDescent="0.25">
      <c r="A1" s="22"/>
      <c r="B1" s="34" t="s">
        <v>40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</row>
    <row r="2" spans="1:28" s="33" customFormat="1" ht="23.25" x14ac:dyDescent="0.25">
      <c r="A2" s="19" t="s">
        <v>30</v>
      </c>
      <c r="B2" s="19" t="s">
        <v>31</v>
      </c>
      <c r="C2" s="26" t="s">
        <v>13</v>
      </c>
      <c r="D2" s="27" t="s">
        <v>39</v>
      </c>
      <c r="E2" s="26" t="s">
        <v>14</v>
      </c>
      <c r="F2" s="27" t="s">
        <v>39</v>
      </c>
      <c r="G2" s="26" t="s">
        <v>15</v>
      </c>
      <c r="H2" s="27" t="s">
        <v>39</v>
      </c>
      <c r="I2" s="26" t="s">
        <v>16</v>
      </c>
      <c r="J2" s="27" t="s">
        <v>39</v>
      </c>
      <c r="K2" s="26" t="s">
        <v>17</v>
      </c>
      <c r="L2" s="27" t="s">
        <v>39</v>
      </c>
      <c r="M2" s="26" t="s">
        <v>18</v>
      </c>
      <c r="N2" s="27" t="s">
        <v>39</v>
      </c>
      <c r="O2" s="26" t="s">
        <v>19</v>
      </c>
      <c r="P2" s="27" t="s">
        <v>39</v>
      </c>
      <c r="Q2" s="26" t="s">
        <v>20</v>
      </c>
      <c r="R2" s="27" t="s">
        <v>39</v>
      </c>
      <c r="S2" s="26" t="s">
        <v>21</v>
      </c>
      <c r="T2" s="27" t="s">
        <v>39</v>
      </c>
      <c r="U2" s="26" t="s">
        <v>22</v>
      </c>
      <c r="V2" s="27" t="s">
        <v>39</v>
      </c>
      <c r="W2" s="26" t="s">
        <v>23</v>
      </c>
      <c r="X2" s="27" t="s">
        <v>39</v>
      </c>
      <c r="Y2" s="26" t="s">
        <v>24</v>
      </c>
      <c r="Z2" s="27" t="s">
        <v>39</v>
      </c>
      <c r="AA2" s="26" t="s">
        <v>25</v>
      </c>
      <c r="AB2" s="27" t="s">
        <v>39</v>
      </c>
    </row>
    <row r="3" spans="1:28" x14ac:dyDescent="0.25">
      <c r="A3" s="20" t="s">
        <v>10</v>
      </c>
      <c r="B3" s="21">
        <v>7.0000000000000007E-2</v>
      </c>
      <c r="C3" s="22">
        <v>0</v>
      </c>
      <c r="D3" s="35">
        <v>0</v>
      </c>
      <c r="E3" s="22">
        <v>0</v>
      </c>
      <c r="F3" s="35">
        <v>0</v>
      </c>
      <c r="G3" s="22">
        <v>0</v>
      </c>
      <c r="H3" s="35">
        <v>0</v>
      </c>
      <c r="I3" s="22">
        <v>0</v>
      </c>
      <c r="J3" s="35">
        <v>0</v>
      </c>
      <c r="K3" s="22">
        <v>0</v>
      </c>
      <c r="L3" s="35">
        <v>0</v>
      </c>
      <c r="M3" s="22">
        <v>0</v>
      </c>
      <c r="N3" s="35">
        <v>0</v>
      </c>
      <c r="O3" s="22">
        <v>0</v>
      </c>
      <c r="P3" s="35">
        <v>0</v>
      </c>
      <c r="Q3" s="22">
        <v>0</v>
      </c>
      <c r="R3" s="35">
        <v>0</v>
      </c>
      <c r="S3" s="22">
        <v>0</v>
      </c>
      <c r="T3" s="35">
        <v>0</v>
      </c>
      <c r="U3" s="22">
        <v>0</v>
      </c>
      <c r="V3" s="23">
        <f>B3*U3</f>
        <v>0</v>
      </c>
      <c r="W3" s="22">
        <v>10</v>
      </c>
      <c r="X3" s="23">
        <f>B3*W3</f>
        <v>0.70000000000000007</v>
      </c>
      <c r="Y3" s="22">
        <v>0</v>
      </c>
      <c r="Z3" s="23">
        <f>B3*Y3</f>
        <v>0</v>
      </c>
      <c r="AA3" s="22">
        <v>5</v>
      </c>
      <c r="AB3" s="23">
        <f>B3*AA3</f>
        <v>0.35000000000000003</v>
      </c>
    </row>
    <row r="4" spans="1:28" x14ac:dyDescent="0.25">
      <c r="A4" s="20" t="s">
        <v>11</v>
      </c>
      <c r="B4" s="21">
        <v>0.7</v>
      </c>
      <c r="C4" s="22">
        <v>0</v>
      </c>
      <c r="D4" s="35">
        <v>0</v>
      </c>
      <c r="E4" s="22">
        <v>0</v>
      </c>
      <c r="F4" s="35">
        <v>0</v>
      </c>
      <c r="G4" s="22">
        <v>0</v>
      </c>
      <c r="H4" s="35">
        <v>0</v>
      </c>
      <c r="I4" s="22">
        <v>0</v>
      </c>
      <c r="J4" s="35">
        <v>0</v>
      </c>
      <c r="K4" s="22">
        <v>0</v>
      </c>
      <c r="L4" s="35">
        <v>0</v>
      </c>
      <c r="M4" s="22">
        <v>0</v>
      </c>
      <c r="N4" s="35">
        <v>0</v>
      </c>
      <c r="O4" s="22">
        <v>0</v>
      </c>
      <c r="P4" s="35">
        <v>0</v>
      </c>
      <c r="Q4" s="22">
        <v>0</v>
      </c>
      <c r="R4" s="35">
        <v>0</v>
      </c>
      <c r="S4" s="22">
        <v>0</v>
      </c>
      <c r="T4" s="35">
        <v>0</v>
      </c>
      <c r="U4" s="22">
        <v>0</v>
      </c>
      <c r="V4" s="23">
        <f t="shared" ref="V4:V14" si="0">B4*U4</f>
        <v>0</v>
      </c>
      <c r="W4" s="22">
        <v>10</v>
      </c>
      <c r="X4" s="23">
        <f t="shared" ref="X4:X14" si="1">B4*W4</f>
        <v>7</v>
      </c>
      <c r="Y4" s="22">
        <v>0</v>
      </c>
      <c r="Z4" s="23">
        <f t="shared" ref="Z4:Z14" si="2">B4*Y4</f>
        <v>0</v>
      </c>
      <c r="AA4" s="22">
        <v>5</v>
      </c>
      <c r="AB4" s="23">
        <f t="shared" ref="AB4:AB14" si="3">B4*AA4</f>
        <v>3.5</v>
      </c>
    </row>
    <row r="5" spans="1:28" x14ac:dyDescent="0.25">
      <c r="A5" s="20" t="s">
        <v>12</v>
      </c>
      <c r="B5" s="21">
        <v>8.5000000000000006E-2</v>
      </c>
      <c r="C5" s="22">
        <v>0</v>
      </c>
      <c r="D5" s="35">
        <v>0</v>
      </c>
      <c r="E5" s="22">
        <v>0</v>
      </c>
      <c r="F5" s="35">
        <v>0</v>
      </c>
      <c r="G5" s="22">
        <v>0</v>
      </c>
      <c r="H5" s="35">
        <v>0</v>
      </c>
      <c r="I5" s="22">
        <v>0</v>
      </c>
      <c r="J5" s="35">
        <v>0</v>
      </c>
      <c r="K5" s="22">
        <v>0</v>
      </c>
      <c r="L5" s="35">
        <v>0</v>
      </c>
      <c r="M5" s="22">
        <v>0</v>
      </c>
      <c r="N5" s="35">
        <v>0</v>
      </c>
      <c r="O5" s="22">
        <v>0</v>
      </c>
      <c r="P5" s="35">
        <v>0</v>
      </c>
      <c r="Q5" s="22">
        <v>0</v>
      </c>
      <c r="R5" s="35">
        <v>0</v>
      </c>
      <c r="S5" s="22">
        <v>0</v>
      </c>
      <c r="T5" s="35">
        <v>0</v>
      </c>
      <c r="U5" s="22">
        <v>0</v>
      </c>
      <c r="V5" s="23">
        <f t="shared" si="0"/>
        <v>0</v>
      </c>
      <c r="W5" s="22">
        <v>20</v>
      </c>
      <c r="X5" s="23">
        <f t="shared" si="1"/>
        <v>1.7000000000000002</v>
      </c>
      <c r="Y5" s="22">
        <v>0</v>
      </c>
      <c r="Z5" s="23">
        <f t="shared" si="2"/>
        <v>0</v>
      </c>
      <c r="AA5" s="22">
        <v>10</v>
      </c>
      <c r="AB5" s="23">
        <f t="shared" si="3"/>
        <v>0.85000000000000009</v>
      </c>
    </row>
    <row r="6" spans="1:28" x14ac:dyDescent="0.25">
      <c r="A6" s="20" t="s">
        <v>1</v>
      </c>
      <c r="B6" s="21">
        <v>2</v>
      </c>
      <c r="C6" s="22">
        <v>0</v>
      </c>
      <c r="D6" s="35">
        <v>0</v>
      </c>
      <c r="E6" s="22">
        <v>0</v>
      </c>
      <c r="F6" s="35">
        <v>0</v>
      </c>
      <c r="G6" s="22">
        <v>0</v>
      </c>
      <c r="H6" s="35">
        <v>0</v>
      </c>
      <c r="I6" s="22">
        <v>0</v>
      </c>
      <c r="J6" s="35">
        <v>0</v>
      </c>
      <c r="K6" s="22">
        <v>0</v>
      </c>
      <c r="L6" s="35">
        <v>0</v>
      </c>
      <c r="M6" s="22">
        <v>0</v>
      </c>
      <c r="N6" s="35">
        <v>0</v>
      </c>
      <c r="O6" s="22">
        <v>0</v>
      </c>
      <c r="P6" s="35">
        <v>0</v>
      </c>
      <c r="Q6" s="22">
        <v>0</v>
      </c>
      <c r="R6" s="35">
        <v>0</v>
      </c>
      <c r="S6" s="22">
        <v>0</v>
      </c>
      <c r="T6" s="35">
        <v>0</v>
      </c>
      <c r="U6" s="22">
        <v>0</v>
      </c>
      <c r="V6" s="23">
        <f t="shared" si="0"/>
        <v>0</v>
      </c>
      <c r="W6" s="22">
        <v>0</v>
      </c>
      <c r="X6" s="23">
        <f t="shared" si="1"/>
        <v>0</v>
      </c>
      <c r="Y6" s="22">
        <v>0</v>
      </c>
      <c r="Z6" s="23">
        <f t="shared" si="2"/>
        <v>0</v>
      </c>
      <c r="AA6" s="22">
        <v>0</v>
      </c>
      <c r="AB6" s="23">
        <f t="shared" si="3"/>
        <v>0</v>
      </c>
    </row>
    <row r="7" spans="1:28" x14ac:dyDescent="0.25">
      <c r="A7" s="20" t="s">
        <v>2</v>
      </c>
      <c r="B7" s="21">
        <v>7.0000000000000007E-2</v>
      </c>
      <c r="C7" s="22">
        <v>0</v>
      </c>
      <c r="D7" s="35">
        <v>0</v>
      </c>
      <c r="E7" s="22">
        <v>0</v>
      </c>
      <c r="F7" s="35">
        <v>0</v>
      </c>
      <c r="G7" s="22">
        <v>0</v>
      </c>
      <c r="H7" s="35">
        <v>0</v>
      </c>
      <c r="I7" s="22">
        <v>0</v>
      </c>
      <c r="J7" s="35">
        <v>0</v>
      </c>
      <c r="K7" s="22">
        <v>0</v>
      </c>
      <c r="L7" s="35">
        <v>0</v>
      </c>
      <c r="M7" s="22">
        <v>0</v>
      </c>
      <c r="N7" s="35">
        <v>0</v>
      </c>
      <c r="O7" s="22">
        <v>0</v>
      </c>
      <c r="P7" s="35">
        <v>0</v>
      </c>
      <c r="Q7" s="22">
        <v>0</v>
      </c>
      <c r="R7" s="35">
        <v>0</v>
      </c>
      <c r="S7" s="22">
        <v>0</v>
      </c>
      <c r="T7" s="35">
        <v>0</v>
      </c>
      <c r="U7" s="22">
        <v>0</v>
      </c>
      <c r="V7" s="23">
        <f t="shared" si="0"/>
        <v>0</v>
      </c>
      <c r="W7" s="22">
        <v>10</v>
      </c>
      <c r="X7" s="23">
        <f t="shared" si="1"/>
        <v>0.70000000000000007</v>
      </c>
      <c r="Y7" s="22">
        <v>0</v>
      </c>
      <c r="Z7" s="23">
        <f t="shared" si="2"/>
        <v>0</v>
      </c>
      <c r="AA7" s="22">
        <v>5</v>
      </c>
      <c r="AB7" s="23">
        <f t="shared" si="3"/>
        <v>0.35000000000000003</v>
      </c>
    </row>
    <row r="8" spans="1:28" x14ac:dyDescent="0.25">
      <c r="A8" s="20" t="s">
        <v>3</v>
      </c>
      <c r="B8" s="24">
        <v>0</v>
      </c>
      <c r="C8" s="22">
        <v>0</v>
      </c>
      <c r="D8" s="35">
        <v>0</v>
      </c>
      <c r="E8" s="22">
        <v>0</v>
      </c>
      <c r="F8" s="35">
        <v>0</v>
      </c>
      <c r="G8" s="22">
        <v>0</v>
      </c>
      <c r="H8" s="35">
        <v>0</v>
      </c>
      <c r="I8" s="22">
        <v>0</v>
      </c>
      <c r="J8" s="35">
        <v>0</v>
      </c>
      <c r="K8" s="22">
        <v>0</v>
      </c>
      <c r="L8" s="35">
        <v>0</v>
      </c>
      <c r="M8" s="22">
        <v>0</v>
      </c>
      <c r="N8" s="35">
        <v>0</v>
      </c>
      <c r="O8" s="22">
        <v>0</v>
      </c>
      <c r="P8" s="35">
        <v>0</v>
      </c>
      <c r="Q8" s="22">
        <v>0</v>
      </c>
      <c r="R8" s="35">
        <v>0</v>
      </c>
      <c r="S8" s="22">
        <v>0</v>
      </c>
      <c r="T8" s="35">
        <v>0</v>
      </c>
      <c r="U8" s="22">
        <v>0</v>
      </c>
      <c r="V8" s="23">
        <f t="shared" si="0"/>
        <v>0</v>
      </c>
      <c r="W8" s="22">
        <v>0</v>
      </c>
      <c r="X8" s="23">
        <f t="shared" si="1"/>
        <v>0</v>
      </c>
      <c r="Y8" s="22">
        <v>0</v>
      </c>
      <c r="Z8" s="23">
        <f t="shared" si="2"/>
        <v>0</v>
      </c>
      <c r="AA8" s="22">
        <v>0</v>
      </c>
      <c r="AB8" s="23">
        <f t="shared" si="3"/>
        <v>0</v>
      </c>
    </row>
    <row r="9" spans="1:28" x14ac:dyDescent="0.25">
      <c r="A9" s="20" t="s">
        <v>4</v>
      </c>
      <c r="B9" s="24">
        <v>0</v>
      </c>
      <c r="C9" s="22">
        <v>0</v>
      </c>
      <c r="D9" s="35">
        <v>0</v>
      </c>
      <c r="E9" s="22">
        <v>0</v>
      </c>
      <c r="F9" s="35">
        <v>0</v>
      </c>
      <c r="G9" s="22">
        <v>0</v>
      </c>
      <c r="H9" s="35">
        <v>0</v>
      </c>
      <c r="I9" s="22">
        <v>0</v>
      </c>
      <c r="J9" s="35">
        <v>0</v>
      </c>
      <c r="K9" s="22">
        <v>0</v>
      </c>
      <c r="L9" s="35">
        <v>0</v>
      </c>
      <c r="M9" s="22">
        <v>0</v>
      </c>
      <c r="N9" s="35">
        <v>0</v>
      </c>
      <c r="O9" s="22">
        <v>0</v>
      </c>
      <c r="P9" s="35">
        <v>0</v>
      </c>
      <c r="Q9" s="22">
        <v>0</v>
      </c>
      <c r="R9" s="35">
        <v>0</v>
      </c>
      <c r="S9" s="22">
        <v>0</v>
      </c>
      <c r="T9" s="35">
        <v>0</v>
      </c>
      <c r="U9" s="22">
        <v>0</v>
      </c>
      <c r="V9" s="23">
        <f t="shared" si="0"/>
        <v>0</v>
      </c>
      <c r="W9" s="22">
        <v>0</v>
      </c>
      <c r="X9" s="23">
        <f t="shared" si="1"/>
        <v>0</v>
      </c>
      <c r="Y9" s="22">
        <v>0</v>
      </c>
      <c r="Z9" s="23">
        <f t="shared" si="2"/>
        <v>0</v>
      </c>
      <c r="AA9" s="22">
        <v>0</v>
      </c>
      <c r="AB9" s="23">
        <f t="shared" si="3"/>
        <v>0</v>
      </c>
    </row>
    <row r="10" spans="1:28" x14ac:dyDescent="0.25">
      <c r="A10" s="20" t="s">
        <v>9</v>
      </c>
      <c r="B10" s="21">
        <v>6.49</v>
      </c>
      <c r="C10" s="22">
        <v>0</v>
      </c>
      <c r="D10" s="35">
        <v>0</v>
      </c>
      <c r="E10" s="22">
        <v>0</v>
      </c>
      <c r="F10" s="35">
        <v>0</v>
      </c>
      <c r="G10" s="22">
        <v>0</v>
      </c>
      <c r="H10" s="35">
        <v>0</v>
      </c>
      <c r="I10" s="22">
        <v>0</v>
      </c>
      <c r="J10" s="35">
        <v>0</v>
      </c>
      <c r="K10" s="22">
        <v>0</v>
      </c>
      <c r="L10" s="35">
        <v>0</v>
      </c>
      <c r="M10" s="22">
        <v>0</v>
      </c>
      <c r="N10" s="35">
        <v>0</v>
      </c>
      <c r="O10" s="22">
        <v>0</v>
      </c>
      <c r="P10" s="35">
        <v>0</v>
      </c>
      <c r="Q10" s="22">
        <v>0</v>
      </c>
      <c r="R10" s="35">
        <v>0</v>
      </c>
      <c r="S10" s="22">
        <v>0</v>
      </c>
      <c r="T10" s="35">
        <v>0</v>
      </c>
      <c r="U10" s="22">
        <v>1</v>
      </c>
      <c r="V10" s="23">
        <f t="shared" si="0"/>
        <v>6.49</v>
      </c>
      <c r="W10" s="22">
        <v>0</v>
      </c>
      <c r="X10" s="23">
        <f t="shared" si="1"/>
        <v>0</v>
      </c>
      <c r="Y10" s="22">
        <v>1</v>
      </c>
      <c r="Z10" s="23">
        <f t="shared" si="2"/>
        <v>6.49</v>
      </c>
      <c r="AA10" s="22">
        <v>1</v>
      </c>
      <c r="AB10" s="23">
        <f t="shared" si="3"/>
        <v>6.49</v>
      </c>
    </row>
    <row r="11" spans="1:28" x14ac:dyDescent="0.25">
      <c r="A11" s="20" t="s">
        <v>5</v>
      </c>
      <c r="B11" s="24">
        <v>0</v>
      </c>
      <c r="C11" s="22">
        <v>0</v>
      </c>
      <c r="D11" s="35">
        <v>0</v>
      </c>
      <c r="E11" s="22">
        <v>0</v>
      </c>
      <c r="F11" s="35">
        <v>0</v>
      </c>
      <c r="G11" s="22">
        <v>0</v>
      </c>
      <c r="H11" s="35">
        <v>0</v>
      </c>
      <c r="I11" s="22">
        <v>0</v>
      </c>
      <c r="J11" s="35">
        <v>0</v>
      </c>
      <c r="K11" s="22">
        <v>0</v>
      </c>
      <c r="L11" s="35">
        <v>0</v>
      </c>
      <c r="M11" s="22">
        <v>0</v>
      </c>
      <c r="N11" s="35">
        <v>0</v>
      </c>
      <c r="O11" s="22">
        <v>0</v>
      </c>
      <c r="P11" s="35">
        <v>0</v>
      </c>
      <c r="Q11" s="22">
        <v>0</v>
      </c>
      <c r="R11" s="35">
        <v>0</v>
      </c>
      <c r="S11" s="22">
        <v>0</v>
      </c>
      <c r="T11" s="35">
        <v>0</v>
      </c>
      <c r="U11" s="22">
        <v>0</v>
      </c>
      <c r="V11" s="23">
        <f t="shared" si="0"/>
        <v>0</v>
      </c>
      <c r="W11" s="22">
        <v>0</v>
      </c>
      <c r="X11" s="23">
        <f t="shared" si="1"/>
        <v>0</v>
      </c>
      <c r="Y11" s="22">
        <v>0</v>
      </c>
      <c r="Z11" s="23">
        <f t="shared" si="2"/>
        <v>0</v>
      </c>
      <c r="AA11" s="22">
        <v>0</v>
      </c>
      <c r="AB11" s="23">
        <f t="shared" si="3"/>
        <v>0</v>
      </c>
    </row>
    <row r="12" spans="1:28" x14ac:dyDescent="0.25">
      <c r="A12" s="20" t="s">
        <v>6</v>
      </c>
      <c r="B12" s="24">
        <v>0</v>
      </c>
      <c r="C12" s="22">
        <v>0</v>
      </c>
      <c r="D12" s="35">
        <v>0</v>
      </c>
      <c r="E12" s="22">
        <v>0</v>
      </c>
      <c r="F12" s="35">
        <v>0</v>
      </c>
      <c r="G12" s="22">
        <v>0</v>
      </c>
      <c r="H12" s="35">
        <v>0</v>
      </c>
      <c r="I12" s="22">
        <v>0</v>
      </c>
      <c r="J12" s="35">
        <v>0</v>
      </c>
      <c r="K12" s="22">
        <v>0</v>
      </c>
      <c r="L12" s="35">
        <v>0</v>
      </c>
      <c r="M12" s="22">
        <v>0</v>
      </c>
      <c r="N12" s="35">
        <v>0</v>
      </c>
      <c r="O12" s="22">
        <v>0</v>
      </c>
      <c r="P12" s="35">
        <v>0</v>
      </c>
      <c r="Q12" s="22">
        <v>0</v>
      </c>
      <c r="R12" s="35">
        <v>0</v>
      </c>
      <c r="S12" s="22">
        <v>0</v>
      </c>
      <c r="T12" s="35">
        <v>0</v>
      </c>
      <c r="U12" s="22">
        <v>0</v>
      </c>
      <c r="V12" s="23">
        <f t="shared" si="0"/>
        <v>0</v>
      </c>
      <c r="W12" s="22">
        <v>0</v>
      </c>
      <c r="X12" s="23">
        <f t="shared" si="1"/>
        <v>0</v>
      </c>
      <c r="Y12" s="22">
        <v>0</v>
      </c>
      <c r="Z12" s="23">
        <f t="shared" si="2"/>
        <v>0</v>
      </c>
      <c r="AA12" s="22">
        <v>0</v>
      </c>
      <c r="AB12" s="23">
        <f t="shared" si="3"/>
        <v>0</v>
      </c>
    </row>
    <row r="13" spans="1:28" x14ac:dyDescent="0.25">
      <c r="A13" s="20" t="s">
        <v>7</v>
      </c>
      <c r="B13" s="24">
        <v>0</v>
      </c>
      <c r="C13" s="22">
        <v>0</v>
      </c>
      <c r="D13" s="35">
        <v>0</v>
      </c>
      <c r="E13" s="22">
        <v>0</v>
      </c>
      <c r="F13" s="35">
        <v>0</v>
      </c>
      <c r="G13" s="22">
        <v>0</v>
      </c>
      <c r="H13" s="35">
        <v>0</v>
      </c>
      <c r="I13" s="22">
        <v>0</v>
      </c>
      <c r="J13" s="35">
        <v>0</v>
      </c>
      <c r="K13" s="22">
        <v>0</v>
      </c>
      <c r="L13" s="35">
        <v>0</v>
      </c>
      <c r="M13" s="22">
        <v>0</v>
      </c>
      <c r="N13" s="35">
        <v>0</v>
      </c>
      <c r="O13" s="22">
        <v>0</v>
      </c>
      <c r="P13" s="35">
        <v>0</v>
      </c>
      <c r="Q13" s="22">
        <v>0</v>
      </c>
      <c r="R13" s="35">
        <v>0</v>
      </c>
      <c r="S13" s="22">
        <v>0</v>
      </c>
      <c r="T13" s="35">
        <v>0</v>
      </c>
      <c r="U13" s="22">
        <v>0</v>
      </c>
      <c r="V13" s="23">
        <f t="shared" si="0"/>
        <v>0</v>
      </c>
      <c r="W13" s="22">
        <v>0</v>
      </c>
      <c r="X13" s="23">
        <f t="shared" si="1"/>
        <v>0</v>
      </c>
      <c r="Y13" s="22">
        <v>0</v>
      </c>
      <c r="Z13" s="23">
        <f t="shared" si="2"/>
        <v>0</v>
      </c>
      <c r="AA13" s="22">
        <v>0</v>
      </c>
      <c r="AB13" s="23">
        <f t="shared" si="3"/>
        <v>0</v>
      </c>
    </row>
    <row r="14" spans="1:28" x14ac:dyDescent="0.25">
      <c r="A14" s="20" t="s">
        <v>8</v>
      </c>
      <c r="B14" s="24">
        <v>0</v>
      </c>
      <c r="C14" s="22">
        <v>0</v>
      </c>
      <c r="D14" s="35">
        <v>0</v>
      </c>
      <c r="E14" s="22">
        <v>0</v>
      </c>
      <c r="F14" s="35">
        <v>0</v>
      </c>
      <c r="G14" s="22">
        <v>0</v>
      </c>
      <c r="H14" s="35">
        <v>0</v>
      </c>
      <c r="I14" s="22">
        <v>0</v>
      </c>
      <c r="J14" s="35">
        <v>0</v>
      </c>
      <c r="K14" s="22">
        <v>0</v>
      </c>
      <c r="L14" s="35">
        <v>0</v>
      </c>
      <c r="M14" s="22">
        <v>0</v>
      </c>
      <c r="N14" s="35">
        <v>0</v>
      </c>
      <c r="O14" s="22">
        <v>0</v>
      </c>
      <c r="P14" s="35">
        <v>0</v>
      </c>
      <c r="Q14" s="22">
        <v>0</v>
      </c>
      <c r="R14" s="35">
        <v>0</v>
      </c>
      <c r="S14" s="22">
        <v>0</v>
      </c>
      <c r="T14" s="35">
        <v>0</v>
      </c>
      <c r="U14" s="22">
        <v>0</v>
      </c>
      <c r="V14" s="23">
        <f t="shared" si="0"/>
        <v>0</v>
      </c>
      <c r="W14" s="22">
        <v>0</v>
      </c>
      <c r="X14" s="23">
        <f t="shared" si="1"/>
        <v>0</v>
      </c>
      <c r="Y14" s="22">
        <v>0</v>
      </c>
      <c r="Z14" s="23">
        <f t="shared" si="2"/>
        <v>0</v>
      </c>
      <c r="AA14" s="22">
        <v>0</v>
      </c>
      <c r="AB14" s="23">
        <f t="shared" si="3"/>
        <v>0</v>
      </c>
    </row>
    <row r="15" spans="1:28" x14ac:dyDescent="0.25">
      <c r="A15" s="59" t="s">
        <v>38</v>
      </c>
      <c r="B15" s="59"/>
      <c r="C15" s="22"/>
      <c r="D15" s="36">
        <v>0</v>
      </c>
      <c r="E15" s="22"/>
      <c r="F15" s="36">
        <v>0</v>
      </c>
      <c r="G15" s="22"/>
      <c r="H15" s="36">
        <v>0</v>
      </c>
      <c r="I15" s="22"/>
      <c r="J15" s="36">
        <v>0</v>
      </c>
      <c r="K15" s="22"/>
      <c r="L15" s="36">
        <v>0</v>
      </c>
      <c r="M15" s="22"/>
      <c r="N15" s="36">
        <v>0</v>
      </c>
      <c r="O15" s="22"/>
      <c r="P15" s="36">
        <v>0</v>
      </c>
      <c r="Q15" s="22"/>
      <c r="R15" s="36">
        <v>0</v>
      </c>
      <c r="S15" s="22"/>
      <c r="T15" s="36">
        <v>0</v>
      </c>
      <c r="U15" s="22"/>
      <c r="V15" s="25">
        <f>SUM(V3:V14)</f>
        <v>6.49</v>
      </c>
      <c r="W15" s="22"/>
      <c r="X15" s="25">
        <f>SUM(X3:X14)</f>
        <v>10.1</v>
      </c>
      <c r="Y15" s="22"/>
      <c r="Z15" s="25">
        <f>SUM(Z3:Z14)</f>
        <v>6.49</v>
      </c>
      <c r="AA15" s="22"/>
      <c r="AB15" s="25">
        <f>SUM(AB3:AB14)</f>
        <v>11.54</v>
      </c>
    </row>
  </sheetData>
  <mergeCells count="1">
    <mergeCell ref="A15:B1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sqref="A1:H17"/>
    </sheetView>
  </sheetViews>
  <sheetFormatPr baseColWidth="10" defaultRowHeight="15" x14ac:dyDescent="0.25"/>
  <cols>
    <col min="1" max="1" width="26" bestFit="1" customWidth="1"/>
    <col min="2" max="2" width="10.28515625" bestFit="1" customWidth="1"/>
    <col min="8" max="8" width="15.42578125" bestFit="1" customWidth="1"/>
    <col min="15" max="15" width="13.7109375" bestFit="1" customWidth="1"/>
  </cols>
  <sheetData>
    <row r="1" spans="1:17" ht="15" customHeight="1" x14ac:dyDescent="0.25">
      <c r="A1" s="60" t="s">
        <v>41</v>
      </c>
      <c r="B1" s="60"/>
      <c r="C1" s="60"/>
      <c r="D1" s="60"/>
      <c r="E1" s="60"/>
      <c r="F1" s="60"/>
      <c r="G1" s="60"/>
      <c r="H1" s="60"/>
      <c r="I1" s="33"/>
      <c r="J1" s="33"/>
      <c r="K1" s="33"/>
      <c r="L1" s="33"/>
      <c r="M1" s="33"/>
      <c r="N1" s="33"/>
      <c r="O1" s="33"/>
      <c r="P1" s="33"/>
      <c r="Q1" s="33"/>
    </row>
    <row r="2" spans="1:17" ht="30.75" customHeight="1" x14ac:dyDescent="0.25">
      <c r="A2" s="61"/>
      <c r="B2" s="61"/>
      <c r="C2" s="61"/>
      <c r="D2" s="61"/>
      <c r="E2" s="61"/>
      <c r="F2" s="61"/>
      <c r="G2" s="61"/>
      <c r="H2" s="61"/>
      <c r="I2" s="33"/>
      <c r="J2" s="33"/>
      <c r="K2" s="33"/>
      <c r="L2" s="33"/>
      <c r="M2" s="33"/>
      <c r="N2" s="33"/>
      <c r="O2" s="33"/>
      <c r="P2" s="33"/>
      <c r="Q2" s="33"/>
    </row>
    <row r="3" spans="1:17" x14ac:dyDescent="0.25">
      <c r="A3" s="1" t="s">
        <v>33</v>
      </c>
      <c r="B3" s="4" t="s">
        <v>0</v>
      </c>
      <c r="C3" s="4" t="s">
        <v>26</v>
      </c>
      <c r="D3" s="4" t="s">
        <v>27</v>
      </c>
      <c r="E3" s="4" t="s">
        <v>32</v>
      </c>
      <c r="F3" s="4" t="s">
        <v>29</v>
      </c>
      <c r="G3" s="4" t="s">
        <v>30</v>
      </c>
      <c r="H3" s="6" t="s">
        <v>36</v>
      </c>
    </row>
    <row r="4" spans="1:17" x14ac:dyDescent="0.25">
      <c r="A4" s="7" t="s">
        <v>13</v>
      </c>
      <c r="B4" s="8">
        <v>9.58</v>
      </c>
      <c r="C4" s="8">
        <v>0</v>
      </c>
      <c r="D4" s="8">
        <v>48.38</v>
      </c>
      <c r="E4" s="8">
        <v>0</v>
      </c>
      <c r="F4" s="8">
        <v>16.59</v>
      </c>
      <c r="G4" s="8">
        <v>0</v>
      </c>
      <c r="H4" s="14">
        <f t="shared" ref="H4:H16" si="0">SUM(B4:G4)</f>
        <v>74.55</v>
      </c>
      <c r="I4" s="5"/>
      <c r="J4" s="5"/>
      <c r="K4" s="5"/>
      <c r="L4" s="5"/>
      <c r="M4" s="5"/>
      <c r="N4" s="5"/>
      <c r="O4" s="5"/>
    </row>
    <row r="5" spans="1:17" x14ac:dyDescent="0.25">
      <c r="A5" s="7" t="s">
        <v>14</v>
      </c>
      <c r="B5" s="8">
        <v>7.1</v>
      </c>
      <c r="C5" s="8">
        <v>0</v>
      </c>
      <c r="D5" s="8">
        <v>48.38</v>
      </c>
      <c r="E5" s="8">
        <v>0</v>
      </c>
      <c r="F5" s="8">
        <v>0</v>
      </c>
      <c r="G5" s="8">
        <v>0</v>
      </c>
      <c r="H5" s="14">
        <f t="shared" si="0"/>
        <v>55.480000000000004</v>
      </c>
      <c r="I5" s="2"/>
      <c r="J5" s="2"/>
      <c r="K5" s="2"/>
      <c r="L5" s="2"/>
      <c r="M5" s="2"/>
      <c r="N5" s="2"/>
      <c r="O5" s="2"/>
    </row>
    <row r="6" spans="1:17" x14ac:dyDescent="0.25">
      <c r="A6" s="7" t="s">
        <v>15</v>
      </c>
      <c r="B6" s="8">
        <v>8.34</v>
      </c>
      <c r="C6" s="8">
        <v>12.69</v>
      </c>
      <c r="D6" s="8">
        <v>38.35</v>
      </c>
      <c r="E6" s="8">
        <v>5.05</v>
      </c>
      <c r="F6" s="8">
        <v>16.59</v>
      </c>
      <c r="G6" s="8">
        <v>0</v>
      </c>
      <c r="H6" s="14">
        <f t="shared" si="0"/>
        <v>81.02000000000001</v>
      </c>
      <c r="I6" s="2"/>
      <c r="J6" s="2"/>
      <c r="K6" s="2"/>
      <c r="L6" s="2"/>
      <c r="M6" s="2"/>
      <c r="N6" s="2"/>
      <c r="O6" s="2"/>
    </row>
    <row r="7" spans="1:17" x14ac:dyDescent="0.25">
      <c r="A7" s="7" t="s">
        <v>16</v>
      </c>
      <c r="B7" s="8">
        <v>8.34</v>
      </c>
      <c r="C7" s="8">
        <v>0</v>
      </c>
      <c r="D7" s="8">
        <v>41.89</v>
      </c>
      <c r="E7" s="8">
        <v>0</v>
      </c>
      <c r="F7" s="8">
        <v>0</v>
      </c>
      <c r="G7" s="8">
        <v>0</v>
      </c>
      <c r="H7" s="14">
        <f t="shared" si="0"/>
        <v>50.230000000000004</v>
      </c>
      <c r="I7" s="2"/>
      <c r="J7" s="2"/>
      <c r="K7" s="2"/>
      <c r="L7" s="2"/>
      <c r="M7" s="2"/>
      <c r="N7" s="2"/>
      <c r="O7" s="2"/>
    </row>
    <row r="8" spans="1:17" x14ac:dyDescent="0.25">
      <c r="A8" s="7" t="s">
        <v>17</v>
      </c>
      <c r="B8" s="8">
        <v>10.82</v>
      </c>
      <c r="C8" s="8">
        <v>12.69</v>
      </c>
      <c r="D8" s="8">
        <v>53.69</v>
      </c>
      <c r="E8" s="8">
        <v>10.1</v>
      </c>
      <c r="F8" s="8">
        <v>6.49</v>
      </c>
      <c r="G8" s="8">
        <v>0</v>
      </c>
      <c r="H8" s="14">
        <f t="shared" si="0"/>
        <v>93.789999999999978</v>
      </c>
      <c r="I8" s="2"/>
      <c r="J8" s="2"/>
      <c r="K8" s="2"/>
      <c r="L8" s="2"/>
      <c r="M8" s="2"/>
      <c r="N8" s="2"/>
      <c r="O8" s="2"/>
    </row>
    <row r="9" spans="1:17" x14ac:dyDescent="0.25">
      <c r="A9" s="7" t="s">
        <v>18</v>
      </c>
      <c r="B9" s="8">
        <v>7.72</v>
      </c>
      <c r="C9" s="8">
        <v>12.69</v>
      </c>
      <c r="D9" s="8">
        <v>30.09</v>
      </c>
      <c r="E9" s="8">
        <v>0</v>
      </c>
      <c r="F9" s="8">
        <v>10.1</v>
      </c>
      <c r="G9" s="8">
        <v>0</v>
      </c>
      <c r="H9" s="14">
        <f t="shared" si="0"/>
        <v>60.6</v>
      </c>
      <c r="I9" s="2"/>
      <c r="J9" s="2"/>
      <c r="K9" s="2"/>
      <c r="L9" s="2"/>
      <c r="M9" s="2"/>
      <c r="N9" s="2"/>
      <c r="O9" s="2"/>
    </row>
    <row r="10" spans="1:17" x14ac:dyDescent="0.25">
      <c r="A10" s="7" t="s">
        <v>19</v>
      </c>
      <c r="B10" s="8">
        <v>7.65</v>
      </c>
      <c r="C10" s="8">
        <v>12.69</v>
      </c>
      <c r="D10" s="8">
        <v>30.09</v>
      </c>
      <c r="E10" s="8">
        <v>0</v>
      </c>
      <c r="F10" s="8">
        <v>10.1</v>
      </c>
      <c r="G10" s="8">
        <v>0</v>
      </c>
      <c r="H10" s="14">
        <f t="shared" si="0"/>
        <v>60.53</v>
      </c>
      <c r="I10" s="2"/>
      <c r="J10" s="2"/>
      <c r="K10" s="2"/>
      <c r="L10" s="2"/>
      <c r="M10" s="2"/>
      <c r="N10" s="2"/>
      <c r="O10" s="2"/>
    </row>
    <row r="11" spans="1:17" x14ac:dyDescent="0.25">
      <c r="A11" s="7" t="s">
        <v>20</v>
      </c>
      <c r="B11" s="8">
        <v>7.72</v>
      </c>
      <c r="C11" s="8">
        <v>12.69</v>
      </c>
      <c r="D11" s="8">
        <v>30.09</v>
      </c>
      <c r="E11" s="8">
        <v>10.1</v>
      </c>
      <c r="F11" s="8">
        <v>0</v>
      </c>
      <c r="G11" s="8">
        <v>0</v>
      </c>
      <c r="H11" s="14">
        <f t="shared" si="0"/>
        <v>60.6</v>
      </c>
      <c r="I11" s="2"/>
      <c r="J11" s="2"/>
      <c r="K11" s="2"/>
      <c r="L11" s="2"/>
      <c r="M11" s="2"/>
      <c r="N11" s="2"/>
      <c r="O11" s="2"/>
    </row>
    <row r="12" spans="1:17" x14ac:dyDescent="0.25">
      <c r="A12" s="7" t="s">
        <v>34</v>
      </c>
      <c r="B12" s="8">
        <v>8.9600000000000009</v>
      </c>
      <c r="C12" s="8">
        <v>12.69</v>
      </c>
      <c r="D12" s="8">
        <v>30.09</v>
      </c>
      <c r="E12" s="8">
        <v>0</v>
      </c>
      <c r="F12" s="8">
        <v>10.1</v>
      </c>
      <c r="G12" s="8">
        <v>0</v>
      </c>
      <c r="H12" s="14">
        <f t="shared" si="0"/>
        <v>61.839999999999996</v>
      </c>
      <c r="I12" s="2"/>
      <c r="J12" s="2"/>
      <c r="K12" s="2"/>
      <c r="L12" s="2"/>
      <c r="M12" s="2"/>
      <c r="N12" s="2"/>
      <c r="O12" s="2"/>
    </row>
    <row r="13" spans="1:17" x14ac:dyDescent="0.25">
      <c r="A13" s="7" t="s">
        <v>22</v>
      </c>
      <c r="B13" s="8">
        <v>7.65</v>
      </c>
      <c r="C13" s="8">
        <v>12.69</v>
      </c>
      <c r="D13" s="8">
        <v>41.89</v>
      </c>
      <c r="E13" s="8">
        <v>10.1</v>
      </c>
      <c r="F13" s="8">
        <v>6.49</v>
      </c>
      <c r="G13" s="8">
        <v>6.49</v>
      </c>
      <c r="H13" s="14">
        <f t="shared" si="0"/>
        <v>85.309999999999988</v>
      </c>
      <c r="I13" s="2"/>
      <c r="J13" s="2"/>
      <c r="K13" s="2"/>
      <c r="L13" s="2"/>
      <c r="M13" s="2"/>
      <c r="N13" s="2"/>
      <c r="O13" s="2"/>
    </row>
    <row r="14" spans="1:17" x14ac:dyDescent="0.25">
      <c r="A14" s="7" t="s">
        <v>35</v>
      </c>
      <c r="B14" s="8">
        <v>7.65</v>
      </c>
      <c r="C14" s="8">
        <v>12.69</v>
      </c>
      <c r="D14" s="8">
        <v>41.89</v>
      </c>
      <c r="E14" s="8">
        <v>20.2</v>
      </c>
      <c r="F14" s="8">
        <v>5.05</v>
      </c>
      <c r="G14" s="8">
        <v>10.1</v>
      </c>
      <c r="H14" s="14">
        <f t="shared" si="0"/>
        <v>97.58</v>
      </c>
      <c r="I14" s="2"/>
      <c r="J14" s="2"/>
      <c r="K14" s="2"/>
      <c r="L14" s="2"/>
      <c r="M14" s="2"/>
      <c r="N14" s="2"/>
      <c r="O14" s="2"/>
    </row>
    <row r="15" spans="1:17" x14ac:dyDescent="0.25">
      <c r="A15" s="7" t="s">
        <v>24</v>
      </c>
      <c r="B15" s="8">
        <v>10.199999999999999</v>
      </c>
      <c r="C15" s="8">
        <v>12.69</v>
      </c>
      <c r="D15" s="8">
        <v>48.38</v>
      </c>
      <c r="E15" s="8">
        <v>20.2</v>
      </c>
      <c r="F15" s="8">
        <v>0</v>
      </c>
      <c r="G15" s="8">
        <v>6.49</v>
      </c>
      <c r="H15" s="14">
        <f t="shared" si="0"/>
        <v>97.960000000000008</v>
      </c>
      <c r="I15" s="2"/>
      <c r="J15" s="2"/>
      <c r="K15" s="2"/>
      <c r="L15" s="2"/>
      <c r="M15" s="2"/>
      <c r="N15" s="2"/>
      <c r="O15" s="2"/>
    </row>
    <row r="16" spans="1:17" x14ac:dyDescent="0.25">
      <c r="A16" s="7" t="s">
        <v>25</v>
      </c>
      <c r="B16" s="8">
        <v>8.34</v>
      </c>
      <c r="C16" s="8">
        <v>12.69</v>
      </c>
      <c r="D16" s="8">
        <v>41.89</v>
      </c>
      <c r="E16" s="8">
        <v>10.1</v>
      </c>
      <c r="F16" s="8">
        <v>10.1</v>
      </c>
      <c r="G16" s="8">
        <v>11.54</v>
      </c>
      <c r="H16" s="14">
        <f t="shared" si="0"/>
        <v>94.66</v>
      </c>
      <c r="I16" s="2"/>
      <c r="J16" s="2"/>
      <c r="K16" s="2"/>
      <c r="L16" s="2"/>
      <c r="M16" s="2"/>
      <c r="N16" s="2"/>
      <c r="O16" s="2"/>
    </row>
    <row r="17" spans="1:8" ht="15.75" x14ac:dyDescent="0.25">
      <c r="A17" s="9" t="s">
        <v>37</v>
      </c>
      <c r="B17" s="10">
        <f t="shared" ref="B17:H17" si="1">SUM(B4:B16)</f>
        <v>110.07000000000001</v>
      </c>
      <c r="C17" s="10">
        <f t="shared" si="1"/>
        <v>126.89999999999999</v>
      </c>
      <c r="D17" s="10">
        <f t="shared" si="1"/>
        <v>525.09999999999991</v>
      </c>
      <c r="E17" s="10">
        <f t="shared" si="1"/>
        <v>85.85</v>
      </c>
      <c r="F17" s="10">
        <f t="shared" si="1"/>
        <v>91.609999999999985</v>
      </c>
      <c r="G17" s="13">
        <f t="shared" si="1"/>
        <v>34.619999999999997</v>
      </c>
      <c r="H17" s="15">
        <f t="shared" si="1"/>
        <v>974.15000000000009</v>
      </c>
    </row>
    <row r="20" spans="1:8" x14ac:dyDescent="0.25">
      <c r="D20" s="3"/>
    </row>
  </sheetData>
  <mergeCells count="1">
    <mergeCell ref="A1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MARZO</vt:lpstr>
      <vt:lpstr>ABRIL</vt:lpstr>
      <vt:lpstr>MAYO</vt:lpstr>
      <vt:lpstr>JUNIO</vt:lpstr>
      <vt:lpstr>JULIO</vt:lpstr>
      <vt:lpstr>AGOSTO</vt:lpstr>
      <vt:lpstr>CONSOLIDADO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Moreno</dc:creator>
  <cp:lastModifiedBy>Mario Mauricio Hernandez Hernandez</cp:lastModifiedBy>
  <dcterms:created xsi:type="dcterms:W3CDTF">2020-09-28T17:31:02Z</dcterms:created>
  <dcterms:modified xsi:type="dcterms:W3CDTF">2020-10-02T15:34:24Z</dcterms:modified>
</cp:coreProperties>
</file>